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D:\ISOTECT\JAIPUR AIRPORT ADANI LOUNGE\RUNNING BILLS\RUNNING BILLS\RAB -02 FINAL BILLS FOR CO\EXTRA ITEMS JUSTIFIED SHEET\EXTRA ITEMS APPROVED  FILES 15.05.24\"/>
    </mc:Choice>
  </mc:AlternateContent>
  <xr:revisionPtr revIDLastSave="0" documentId="13_ncr:1_{9194AFD6-89D6-4975-BB19-85CAE89D9B6B}" xr6:coauthVersionLast="47" xr6:coauthVersionMax="47" xr10:uidLastSave="{00000000-0000-0000-0000-000000000000}"/>
  <bookViews>
    <workbookView xWindow="-110" yWindow="-110" windowWidth="19420" windowHeight="10300" tabRatio="839" firstSheet="2" activeTab="2" xr2:uid="{00000000-000D-0000-FFFF-FFFF00000000}"/>
  </bookViews>
  <sheets>
    <sheet name="Sheet1" sheetId="31" state="hidden" r:id="rId1"/>
    <sheet name="MB " sheetId="26" state="hidden" r:id="rId2"/>
    <sheet name="Semolina Extra " sheetId="51" r:id="rId3"/>
    <sheet name="Variation ANNX -1" sheetId="52" r:id="rId4"/>
  </sheets>
  <definedNames>
    <definedName name="_xlnm.Print_Area" localSheetId="3">'Variation ANNX -1'!$A$1:$P$14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3" i="51" l="1"/>
  <c r="I41" i="51"/>
  <c r="I40" i="51"/>
  <c r="I39" i="51"/>
  <c r="I38" i="51"/>
  <c r="I37" i="51"/>
  <c r="I36" i="51"/>
  <c r="I35" i="51"/>
  <c r="I34" i="51"/>
  <c r="I33" i="51"/>
  <c r="I32" i="51"/>
  <c r="I31" i="51"/>
  <c r="I30" i="51"/>
  <c r="I29" i="51"/>
  <c r="I28" i="51"/>
  <c r="I27" i="51"/>
  <c r="I26" i="51"/>
  <c r="I25" i="51"/>
  <c r="I24" i="51"/>
  <c r="I21" i="51"/>
  <c r="I20" i="51"/>
  <c r="I19" i="51"/>
  <c r="I15" i="51"/>
  <c r="I14" i="51"/>
  <c r="I13" i="51"/>
  <c r="I12" i="51"/>
  <c r="I11" i="51"/>
  <c r="I10" i="51"/>
  <c r="I7" i="51"/>
  <c r="I6" i="51"/>
  <c r="I5" i="51"/>
  <c r="I4" i="51"/>
  <c r="M12" i="52" l="1"/>
  <c r="N12" i="52" s="1"/>
  <c r="H12" i="52"/>
  <c r="M11" i="52"/>
  <c r="N11" i="52" s="1"/>
  <c r="H11" i="52"/>
  <c r="N9" i="52"/>
  <c r="M9" i="52"/>
  <c r="I9" i="52"/>
  <c r="H9" i="52"/>
  <c r="M8" i="52"/>
  <c r="I8" i="52"/>
  <c r="H8" i="52"/>
  <c r="M7" i="52"/>
  <c r="I7" i="52"/>
  <c r="H7" i="52"/>
  <c r="M6" i="52"/>
  <c r="N6" i="52" s="1"/>
  <c r="H6" i="52"/>
  <c r="M5" i="52"/>
  <c r="I5" i="52"/>
  <c r="H5" i="52"/>
  <c r="M4" i="52"/>
  <c r="O12" i="52" l="1"/>
  <c r="N5" i="52"/>
  <c r="N8" i="52"/>
  <c r="O8" i="52" s="1"/>
  <c r="O5" i="52"/>
  <c r="O11" i="52"/>
  <c r="O6" i="52"/>
  <c r="N7" i="52"/>
  <c r="O7" i="52" s="1"/>
  <c r="O9" i="52"/>
  <c r="O14" i="52" l="1"/>
  <c r="F40" i="51" s="1"/>
  <c r="F39" i="51"/>
  <c r="F37" i="51"/>
  <c r="F35" i="51"/>
  <c r="F33" i="51"/>
  <c r="F31" i="51"/>
  <c r="F29" i="51"/>
  <c r="F27" i="51"/>
  <c r="F26" i="51"/>
  <c r="F25" i="51"/>
  <c r="F24" i="51"/>
  <c r="F20" i="51"/>
  <c r="F19" i="51"/>
  <c r="F21" i="51" s="1"/>
  <c r="F14" i="51"/>
  <c r="F13" i="51"/>
  <c r="F12" i="51"/>
  <c r="F11" i="51"/>
  <c r="F10" i="51"/>
  <c r="F6" i="51"/>
  <c r="F5" i="51"/>
  <c r="F4" i="51"/>
  <c r="F7" i="51" s="1"/>
  <c r="F41" i="51" l="1"/>
  <c r="F15" i="51"/>
  <c r="F43" i="51" s="1"/>
  <c r="G726" i="26"/>
  <c r="G725" i="26"/>
  <c r="G724" i="26"/>
  <c r="G723" i="26"/>
  <c r="G722" i="26"/>
  <c r="G721" i="26"/>
  <c r="G720" i="26"/>
  <c r="G719" i="26"/>
  <c r="G718" i="26"/>
  <c r="G717" i="26"/>
  <c r="G713" i="26"/>
  <c r="G707" i="26"/>
  <c r="G706" i="26"/>
  <c r="G705" i="26"/>
  <c r="F704" i="26"/>
  <c r="G704" i="26" s="1"/>
  <c r="G698" i="26"/>
  <c r="G696" i="26"/>
  <c r="G695" i="26"/>
  <c r="G694" i="26"/>
  <c r="G699" i="26" s="1"/>
  <c r="G693" i="26"/>
  <c r="G692" i="26"/>
  <c r="G686" i="26"/>
  <c r="G685" i="26"/>
  <c r="G684" i="26"/>
  <c r="G678" i="26"/>
  <c r="G677" i="26"/>
  <c r="G676" i="26"/>
  <c r="G675" i="26"/>
  <c r="G674" i="26"/>
  <c r="G666" i="26"/>
  <c r="G665" i="26"/>
  <c r="G664" i="26"/>
  <c r="G663" i="26"/>
  <c r="G662" i="26"/>
  <c r="G661" i="26"/>
  <c r="G660" i="26"/>
  <c r="G659" i="26"/>
  <c r="G658" i="26"/>
  <c r="G657" i="26"/>
  <c r="G656" i="26"/>
  <c r="G655" i="26"/>
  <c r="G654" i="26"/>
  <c r="G653" i="26"/>
  <c r="G652" i="26"/>
  <c r="G651" i="26"/>
  <c r="G650" i="26"/>
  <c r="G649" i="26"/>
  <c r="G648" i="26"/>
  <c r="G647" i="26"/>
  <c r="G646" i="26"/>
  <c r="G645" i="26"/>
  <c r="G644" i="26"/>
  <c r="G643" i="26"/>
  <c r="G642" i="26"/>
  <c r="G636" i="26"/>
  <c r="G635" i="26"/>
  <c r="G634" i="26"/>
  <c r="G633" i="26"/>
  <c r="G632" i="26"/>
  <c r="G631" i="26"/>
  <c r="G630" i="26"/>
  <c r="G629" i="26"/>
  <c r="G628" i="26"/>
  <c r="G627" i="26"/>
  <c r="G626" i="26"/>
  <c r="G625" i="26"/>
  <c r="G624" i="26"/>
  <c r="G637" i="26" s="1"/>
  <c r="D624" i="26"/>
  <c r="G616" i="26"/>
  <c r="G615" i="26"/>
  <c r="G614" i="26"/>
  <c r="G613" i="26"/>
  <c r="G612" i="26"/>
  <c r="G611" i="26"/>
  <c r="G610" i="26"/>
  <c r="G609" i="26"/>
  <c r="G608" i="26"/>
  <c r="G607" i="26"/>
  <c r="G597" i="26"/>
  <c r="G600" i="26" s="1"/>
  <c r="G591" i="26"/>
  <c r="G587" i="26"/>
  <c r="G580" i="26"/>
  <c r="G583" i="26" s="1"/>
  <c r="G577" i="26"/>
  <c r="G570" i="26"/>
  <c r="G566" i="26"/>
  <c r="G560" i="26"/>
  <c r="G559" i="26"/>
  <c r="G562" i="26" s="1"/>
  <c r="G552" i="26"/>
  <c r="G551" i="26"/>
  <c r="G550" i="26"/>
  <c r="G549" i="26"/>
  <c r="G548" i="26"/>
  <c r="G547" i="26"/>
  <c r="G540" i="26"/>
  <c r="G539" i="26"/>
  <c r="G538" i="26"/>
  <c r="G537" i="26"/>
  <c r="G536" i="26"/>
  <c r="G542" i="26" s="1"/>
  <c r="G529" i="26"/>
  <c r="G528" i="26"/>
  <c r="G527" i="26"/>
  <c r="G526" i="26"/>
  <c r="G525" i="26"/>
  <c r="G524" i="26"/>
  <c r="G523" i="26"/>
  <c r="G522" i="26"/>
  <c r="G521" i="26"/>
  <c r="G520" i="26"/>
  <c r="G519" i="26"/>
  <c r="G518" i="26"/>
  <c r="G517" i="26"/>
  <c r="G516" i="26"/>
  <c r="G515" i="26"/>
  <c r="G514" i="26"/>
  <c r="G513" i="26"/>
  <c r="G512" i="26"/>
  <c r="G511" i="26"/>
  <c r="G510" i="26"/>
  <c r="G509" i="26"/>
  <c r="G508" i="26"/>
  <c r="G507" i="26"/>
  <c r="G506" i="26"/>
  <c r="G505" i="26"/>
  <c r="G504" i="26"/>
  <c r="G503" i="26"/>
  <c r="G502" i="26"/>
  <c r="G501" i="26"/>
  <c r="G500" i="26"/>
  <c r="G493" i="26"/>
  <c r="G492" i="26"/>
  <c r="G495" i="26" s="1"/>
  <c r="G487" i="26"/>
  <c r="G486" i="26"/>
  <c r="G485" i="26"/>
  <c r="G484" i="26"/>
  <c r="G483" i="26"/>
  <c r="G482" i="26"/>
  <c r="G481" i="26"/>
  <c r="G480" i="26"/>
  <c r="G479" i="26"/>
  <c r="G478" i="26"/>
  <c r="G477" i="26"/>
  <c r="G476" i="26"/>
  <c r="D475" i="26"/>
  <c r="G475" i="26" s="1"/>
  <c r="G470" i="26"/>
  <c r="G469" i="26"/>
  <c r="F468" i="26"/>
  <c r="G468" i="26" s="1"/>
  <c r="D468" i="26"/>
  <c r="G467" i="26"/>
  <c r="G466" i="26"/>
  <c r="G465" i="26"/>
  <c r="G464" i="26"/>
  <c r="G463" i="26"/>
  <c r="G462" i="26"/>
  <c r="G461" i="26"/>
  <c r="G460" i="26"/>
  <c r="G459" i="26"/>
  <c r="G458" i="26"/>
  <c r="G457" i="26"/>
  <c r="G456" i="26"/>
  <c r="G455" i="26"/>
  <c r="G454" i="26"/>
  <c r="G453" i="26"/>
  <c r="G452" i="26"/>
  <c r="G451" i="26"/>
  <c r="G450" i="26"/>
  <c r="G449" i="26"/>
  <c r="D448" i="26"/>
  <c r="G448" i="26" s="1"/>
  <c r="G447" i="26"/>
  <c r="G439" i="26"/>
  <c r="G438" i="26"/>
  <c r="G437" i="26"/>
  <c r="G436" i="26"/>
  <c r="G430" i="26"/>
  <c r="G429" i="26"/>
  <c r="G428" i="26"/>
  <c r="G427" i="26"/>
  <c r="G426" i="26"/>
  <c r="G425" i="26"/>
  <c r="G424" i="26"/>
  <c r="G423" i="26"/>
  <c r="G422" i="26"/>
  <c r="G421" i="26"/>
  <c r="G420" i="26"/>
  <c r="G419" i="26"/>
  <c r="G418" i="26"/>
  <c r="G417" i="26"/>
  <c r="G416" i="26"/>
  <c r="G415" i="26"/>
  <c r="G414" i="26"/>
  <c r="G413" i="26"/>
  <c r="G412" i="26"/>
  <c r="G411" i="26"/>
  <c r="G410" i="26"/>
  <c r="G409" i="26"/>
  <c r="G408" i="26"/>
  <c r="G407" i="26"/>
  <c r="G406" i="26"/>
  <c r="G405" i="26"/>
  <c r="G404" i="26"/>
  <c r="G403" i="26"/>
  <c r="G402" i="26"/>
  <c r="G401" i="26"/>
  <c r="G400" i="26"/>
  <c r="G399" i="26"/>
  <c r="G398" i="26"/>
  <c r="G397" i="26"/>
  <c r="G396" i="26"/>
  <c r="G395" i="26"/>
  <c r="G394" i="26"/>
  <c r="G385" i="26"/>
  <c r="G384" i="26"/>
  <c r="G383" i="26"/>
  <c r="C381" i="26"/>
  <c r="C382" i="26" s="1"/>
  <c r="G382" i="26" s="1"/>
  <c r="G380" i="26"/>
  <c r="D379" i="26"/>
  <c r="G379" i="26" s="1"/>
  <c r="C374" i="26"/>
  <c r="G374" i="26" s="1"/>
  <c r="F372" i="26"/>
  <c r="G372" i="26" s="1"/>
  <c r="G371" i="26"/>
  <c r="C364" i="26"/>
  <c r="G357" i="26"/>
  <c r="D356" i="26"/>
  <c r="G356" i="26" s="1"/>
  <c r="G355" i="26"/>
  <c r="G354" i="26"/>
  <c r="G353" i="26"/>
  <c r="G352" i="26"/>
  <c r="G351" i="26"/>
  <c r="G350" i="26"/>
  <c r="G349" i="26"/>
  <c r="G348" i="26"/>
  <c r="G347" i="26"/>
  <c r="G346" i="26"/>
  <c r="G345" i="26"/>
  <c r="G344" i="26"/>
  <c r="G343" i="26"/>
  <c r="G342" i="26"/>
  <c r="G341" i="26"/>
  <c r="G340" i="26"/>
  <c r="G339" i="26"/>
  <c r="G338" i="26"/>
  <c r="G337" i="26"/>
  <c r="G336" i="26"/>
  <c r="D335" i="26"/>
  <c r="G335" i="26" s="1"/>
  <c r="G334" i="26"/>
  <c r="G333" i="26"/>
  <c r="G332" i="26"/>
  <c r="G327" i="26"/>
  <c r="G329" i="26" s="1"/>
  <c r="G325" i="26"/>
  <c r="G319" i="26"/>
  <c r="G311" i="26"/>
  <c r="G300" i="26"/>
  <c r="G302" i="26" s="1"/>
  <c r="G291" i="26"/>
  <c r="G290" i="26"/>
  <c r="G289" i="26"/>
  <c r="G288" i="26"/>
  <c r="G287" i="26"/>
  <c r="G280" i="26"/>
  <c r="G282" i="26" s="1"/>
  <c r="G276" i="26"/>
  <c r="G278" i="26" s="1"/>
  <c r="G272" i="26"/>
  <c r="G271" i="26"/>
  <c r="G274" i="26" s="1"/>
  <c r="G265" i="26"/>
  <c r="G264" i="26"/>
  <c r="G267" i="26" s="1"/>
  <c r="G258" i="26"/>
  <c r="G257" i="26"/>
  <c r="G256" i="26"/>
  <c r="G255" i="26"/>
  <c r="G254" i="26"/>
  <c r="G253" i="26"/>
  <c r="G244" i="26"/>
  <c r="G243" i="26"/>
  <c r="G242" i="26"/>
  <c r="G241" i="26"/>
  <c r="G240" i="26"/>
  <c r="G232" i="26"/>
  <c r="G231" i="26"/>
  <c r="G233" i="26" s="1"/>
  <c r="G222" i="26"/>
  <c r="G221" i="26"/>
  <c r="G223" i="26" s="1"/>
  <c r="G224" i="26" s="1"/>
  <c r="G215" i="26"/>
  <c r="G213" i="26"/>
  <c r="G212" i="26"/>
  <c r="G211" i="26"/>
  <c r="G210" i="26"/>
  <c r="G203" i="26"/>
  <c r="G202" i="26"/>
  <c r="G201" i="26"/>
  <c r="G200" i="26"/>
  <c r="G199" i="26"/>
  <c r="G198" i="26"/>
  <c r="G197" i="26"/>
  <c r="G190" i="26"/>
  <c r="G189" i="26"/>
  <c r="G188" i="26"/>
  <c r="G187" i="26"/>
  <c r="G186" i="26"/>
  <c r="G185" i="26"/>
  <c r="G179" i="26"/>
  <c r="G178" i="26"/>
  <c r="G177" i="26"/>
  <c r="G181" i="26" s="1"/>
  <c r="G171" i="26"/>
  <c r="G170" i="26"/>
  <c r="G169" i="26"/>
  <c r="G173" i="26" s="1"/>
  <c r="G168" i="26"/>
  <c r="G167" i="26"/>
  <c r="G166" i="26"/>
  <c r="G159" i="26"/>
  <c r="G158" i="26"/>
  <c r="G157" i="26"/>
  <c r="G156" i="26"/>
  <c r="G150" i="26"/>
  <c r="G149" i="26"/>
  <c r="G144" i="26"/>
  <c r="G143" i="26"/>
  <c r="G142" i="26"/>
  <c r="G141" i="26"/>
  <c r="G140" i="26"/>
  <c r="G139" i="26"/>
  <c r="G138" i="26"/>
  <c r="G137" i="26"/>
  <c r="G136" i="26"/>
  <c r="G135" i="26"/>
  <c r="G134" i="26"/>
  <c r="G133" i="26"/>
  <c r="G132" i="26"/>
  <c r="G131" i="26"/>
  <c r="G130" i="26"/>
  <c r="G129" i="26"/>
  <c r="G122" i="26"/>
  <c r="G121" i="26"/>
  <c r="G125" i="26" s="1"/>
  <c r="G110" i="26"/>
  <c r="G109" i="26"/>
  <c r="G108" i="26"/>
  <c r="G107" i="26"/>
  <c r="G111" i="26" s="1"/>
  <c r="G102" i="26"/>
  <c r="G101" i="26"/>
  <c r="G100" i="26"/>
  <c r="G99" i="26"/>
  <c r="G98" i="26"/>
  <c r="G97" i="26"/>
  <c r="G96" i="26"/>
  <c r="G95" i="26"/>
  <c r="G104" i="26" s="1"/>
  <c r="G94" i="26"/>
  <c r="G92" i="26"/>
  <c r="G87" i="26"/>
  <c r="G86" i="26"/>
  <c r="G85" i="26"/>
  <c r="E84" i="26"/>
  <c r="G84" i="26" s="1"/>
  <c r="G89" i="26" s="1"/>
  <c r="G90" i="26" s="1"/>
  <c r="G83" i="26"/>
  <c r="G82" i="26"/>
  <c r="G76" i="26"/>
  <c r="G75" i="26"/>
  <c r="G74" i="26"/>
  <c r="E73" i="26"/>
  <c r="G73" i="26" s="1"/>
  <c r="G78" i="26" s="1"/>
  <c r="G72" i="26"/>
  <c r="G71" i="26"/>
  <c r="G69" i="26"/>
  <c r="G64" i="26"/>
  <c r="G63" i="26"/>
  <c r="G67" i="26" s="1"/>
  <c r="G59" i="26"/>
  <c r="G58" i="26"/>
  <c r="G57" i="26"/>
  <c r="G56" i="26"/>
  <c r="G61" i="26" s="1"/>
  <c r="G55" i="26"/>
  <c r="G49" i="26"/>
  <c r="G51" i="26" s="1"/>
  <c r="G47" i="26"/>
  <c r="G43" i="26"/>
  <c r="G42" i="26"/>
  <c r="G41" i="26"/>
  <c r="G40" i="26"/>
  <c r="G39" i="26"/>
  <c r="G38" i="26"/>
  <c r="G37" i="26"/>
  <c r="G36" i="26"/>
  <c r="G35" i="26"/>
  <c r="G34" i="26"/>
  <c r="G33" i="26"/>
  <c r="G32" i="26"/>
  <c r="G31" i="26"/>
  <c r="G30" i="26"/>
  <c r="G29" i="26"/>
  <c r="G7" i="26"/>
  <c r="G9" i="26" s="1"/>
  <c r="G3" i="26"/>
  <c r="G206" i="26" l="1"/>
  <c r="G161" i="26"/>
  <c r="G261" i="26"/>
  <c r="G246" i="26"/>
  <c r="G432" i="26"/>
  <c r="G441" i="26"/>
  <c r="G618" i="26"/>
  <c r="G688" i="26"/>
  <c r="G45" i="26"/>
  <c r="G530" i="26"/>
  <c r="G554" i="26"/>
  <c r="G680" i="26"/>
  <c r="G192" i="26"/>
  <c r="G729" i="26"/>
  <c r="G488" i="26"/>
  <c r="C365" i="26"/>
  <c r="C366" i="26" s="1"/>
  <c r="G668" i="26"/>
  <c r="G709" i="26"/>
  <c r="G146" i="26"/>
  <c r="G151" i="26"/>
  <c r="G292" i="26"/>
  <c r="G471" i="26"/>
  <c r="G358" i="26"/>
  <c r="C360" i="26" s="1"/>
  <c r="G381" i="26"/>
  <c r="C361" i="26" l="1"/>
  <c r="C362" i="26"/>
  <c r="C363" i="26" s="1"/>
  <c r="G363" i="26" s="1"/>
  <c r="C367" i="26"/>
  <c r="G367" i="26" s="1"/>
  <c r="G387" i="26" l="1"/>
</calcChain>
</file>

<file path=xl/sharedStrings.xml><?xml version="1.0" encoding="utf-8"?>
<sst xmlns="http://schemas.openxmlformats.org/spreadsheetml/2006/main" count="604" uniqueCount="393">
  <si>
    <t>I</t>
  </si>
  <si>
    <t>II</t>
  </si>
  <si>
    <t>B</t>
  </si>
  <si>
    <t>D</t>
  </si>
  <si>
    <t>DATE</t>
  </si>
  <si>
    <t>S.NO</t>
  </si>
  <si>
    <t>DESCRIPTION OF ITEMS</t>
  </si>
  <si>
    <t>QTY</t>
  </si>
  <si>
    <t>DIAMANTLING WORK</t>
  </si>
  <si>
    <t xml:space="preserve">I </t>
  </si>
  <si>
    <t>SQM</t>
  </si>
  <si>
    <t xml:space="preserve">Dismantling of existing false ceiling work including frame etc and stacking teh serviceable materials at a designated place including disposing/ shifting teh unserviceable material at the designated place for further disposal as per instructions of Project In Charge complete </t>
  </si>
  <si>
    <t>Job</t>
  </si>
  <si>
    <t>LS</t>
  </si>
  <si>
    <t>Dismantling of Airconditionning ducts including shifting teh serviceable &amp; non serviceable material at teh designated place as per directions of Project In Charge complete.</t>
  </si>
  <si>
    <t xml:space="preserve">Job </t>
  </si>
  <si>
    <t>Dismantling of electrical conduits, wiring, DBS, switches, switch boards, sockets etc as per directions of Project In Charge and shifting teh serviceable &amp; unserviceable materials at teh respective designated places for final disposal</t>
  </si>
  <si>
    <t>CIVIL WORK</t>
  </si>
  <si>
    <t>Providing and laying 150mm / 200mm / 250mm  thick   ACC block wall with grade -1 AAC Blocks of density 551.to 650kg / cum conforming to IS : 2185 ( Part -3)  in superstructure above plinth level  with R.C.C. bend at cill &amp; Lintel level, RCC, Steel reinforcement &amp; CSS of Lintels, Bands etc shall be paid separately under relevant items,  with approved block laying polymer modified adhesive mortar all complete as per direction of Engineer-in-Charge. (The payment of RCC band and  reinforcement shall be made for separately).  size of block  (2'-0" x 0'-8" and width 0'-4" ).  including the cost of scaffolding, curing etc. complete as specified.</t>
  </si>
  <si>
    <t>Cum</t>
  </si>
  <si>
    <t>Rate Only</t>
  </si>
  <si>
    <t>Sqm</t>
  </si>
  <si>
    <t>Rmt</t>
  </si>
  <si>
    <t>R.C.C in (  1: 1.5 : 3 )  for   counters, slabs ( 75mm thick)    I/c  reinforcement 10mm dia bar @ 150mm c/c both ways &amp; centering  shuttering for all levels and height. The  rate includes de-shuttering, shuttering oil, binding wire, curing, tools tackles all leads &amp; heights as per direction of engineer- in -charge.</t>
  </si>
  <si>
    <t>CUM</t>
  </si>
  <si>
    <t>Deduct for not using 20 mm thick Cement Mortar 1:4 ( 1 Cement: 4 coarse sand) bedding in laying of floor tiles and jointing with grey cement slurry @ 3.3 kg/ sqm.</t>
  </si>
  <si>
    <t xml:space="preserve">R.O. </t>
  </si>
  <si>
    <t>Fixing glazed/ Ceramic/ Vitrified floor tiles with cement based high polymer modified quick-set tile adhesive (Water based) conforming to IS: 15477,in average 3mm thickness.</t>
  </si>
  <si>
    <t>R.O</t>
  </si>
  <si>
    <t>Providing and laying rectified Glazed Ceramic floor tiles of size 300x300 mm or more (thickness to be specified by the manufacturer), of 1st quality conforming to IS : 15622, of approved make, in colours White, Ivory, Grey, Fume Red Brown, laid on 20 mm thick cement mortar 1:4 (1 Cement: 4 Coarse sand), jointing with grey cement slurry @ 3.3 kg/ sqm including grouting the joints with white cement and matching pigment etc complete.( Basic cost of tile@ Rs.340/-  per Sqm ( Under Servery counter area floor Tiles )</t>
  </si>
  <si>
    <t xml:space="preserve">Providing and fixing 1st quality ceramic glazed wall tiles , 600 x 600mm Glazed/Matt/Anti skid finish etc (thickness to be specified by the manufacturer), of approved make, in all colours, shades  as approved by Engineer-in-Charge, for dados, with cement based high polymer modified quick set adhesive ( water based) conforming to IS :15477, in average 6mm thickness  and jointing with grey cement slurry @ 3.3kg per sqm, including pointing in white cement mixed with pigment of matching shade complete. ( Basic cost of tiles @ Rs.480/- Sqm ) </t>
  </si>
  <si>
    <t xml:space="preserve">Providing &amp; fixing hand made mosaic tiles as per mood board design &amp; drawings with approved quality adhesive on the servery area walls complete as per directions of Project In Charge </t>
  </si>
  <si>
    <t xml:space="preserve"> Providing and laying Vitrified tiles in different sizes (thickness to be specified by the manufacturer), with water absorption less than 0.08% and conforming to IS: 15622, of approved brand &amp; manufacturer, in all colours and shade, in skirting, riser of steps, laid with cement based high polymer modified quick set tile adhesive (water based) conforming to IS: 15477, in average 6 mm thickness, including grouting of joints (Payment for grouting of joints to be made separately).</t>
  </si>
  <si>
    <t xml:space="preserve"> Size of Tile 600x600 mm</t>
  </si>
  <si>
    <t>C</t>
  </si>
  <si>
    <t xml:space="preserve">Providing and fixing  16 to 18mm thick Italian   Stone for  wall   fixed with adhesive of approved make over existing partition  and  jointed with  adhesive  mixed  with pigment to match the shade of stone including necessary grooves &amp; polishing, edge chamfering, buffing,  polishing, complete in all respect. ( Basic cost of Italian stone @ Rs. 4845/- Sqm )( Actual size of stone to be measured &amp; paid ). Servery counter area wall &amp; counter facade finishing stone ). </t>
  </si>
  <si>
    <t>CARPET FLOORING</t>
  </si>
  <si>
    <t>Providing, laying &amp; fixing carpet flooring of approved brand &amp; manufacture: HAND TUFTED 4.50 LBS. 12- 14MM THK. CUSTOMIZED NYLON HANDTUFTED BROADLOOM CARPET 100% NYLON (NF)</t>
  </si>
  <si>
    <t>SIZE &amp; specifications as per mood board  : AS PER DWG. RUBBER UNDERLAY 8 MM. etc complete as per Directions of Project In- Charge complete.</t>
  </si>
  <si>
    <t>Providing and fixing  door and window frames made out of White ASH Wood with necessary groove ( 6mm x 6 mm ) &amp;  single rebate  including necessary M.S. hold-fasts/ fastners , minimum four on each side of teh frame, in cement concrete blocks 1: 2: 4 / fasteners ( expendable 10mm dia ) on either side fixed in line and level, finishing with matching finish of teh wall etc.  The frame to be treated with necessary anti-termite chemical and fire retardant paint on partition side &amp; finally finished with PU polish  complete in all respect.</t>
  </si>
  <si>
    <t>Providing and fixing 38 mm. thick flush door shutters with vision slit ( 250mm x 900mm apro. as per drawing )  core of  block board ( MR Grade )  construction with  well matched 1mm thick  laminate  sheet  of approved make &amp; shade on both sides of shutter including  white ash wood  edge lipping (12mm thick) finish with  PU polish, all required fittings such as 4 nos. 125 mm. size SS 304v grade PVD Coated with approved shade, colour &amp; texture butt hinges per leaf  with necessary screws and S.S.304 grade PVD Coated handles of long length minimum 60 CMs of height, of approved shape, profile, grip similar finish in  tower bolts minimum 300mm long, similar finishes as that of handles door stopper, rubber buffer, vision slit as per design with 6mm thick glass with wooden beading on back side fixed into  a special rebate created in  block board core  of doors ( white ash wood ), handles,motrise dead lock with one side key knob cylinder finished as per handles in, with horizontal &amp; vertical PVD Coated SS 304 grade I or T channel of width 12 mmx6mmx6mm for verticals &amp; 6mmx6mm for horizontal and thickness not less than 6mm for T section    etc.  complete in all respect. .( Basic cost of laminate @ Rs. 970/-Sqm ) ( Actual size of shutter to be measured &amp; paid ). ( Kitchen Back &amp; Lounge side entry door  )</t>
  </si>
  <si>
    <t xml:space="preserve">Providing and fixing 38 mm. thick flush door shutters core of block board ( MR Grade ) construction with  well matched 1mm thick  laminate   sheet of approved make &amp; shade on both faces of shutter including white ash wood  edge lipping (12mm thick) finish with  PU polish, all required fittings such as 4 nos. 125 mm. size brass butt hinges per leaf with necessary screws and S.S. fittings including handles, tower bolts, door stopper, rubber buffer,    etc.  complete in all respect.( Basic cost of laminate @ Rs. 970/-Sqm)  ( Actual size of shutter to be measured &amp; paid ). </t>
  </si>
  <si>
    <t>Extra for cutting rebate in flush door shutter to fix sliding mechanism as per manufacturer of sliding arrangement specifications etc complete as per Directions of Project In Charge complete including finishing the cut area of shutters with ash wood margin of required width &amp; thickness, polished as per edges complete. No deduction of lipping etc cut shall be made from teh measurements.</t>
  </si>
  <si>
    <t>RMT</t>
  </si>
  <si>
    <t xml:space="preserve">Extra for providing &amp; Fixing sliding arrangement, mechanism, rollers on bottom , corresponding embedded chanel fixtures of approved brand &amp; manufacture complete with all accessories, screws, fixing, alignment, hanging, finishing, grittiest, fastners, nails, screws etc in all respects of Hafele or equivalent make mechanism of Model SLIDO CLASSIC 80M OR equivalent as per directions of Project In Charge complete. </t>
  </si>
  <si>
    <t>Each</t>
  </si>
  <si>
    <t>Supply and installation of dormakaba ALTERRA Single glazed fixed glass partition using 10mm Toughened glass in proprietary natural anodised aluminium sections ALT 50 of size 50mm x 30mm with Concealed sealing (No visible Gaskets/Seals) with acoustic. The profile will have Carpert Groove at the Bottom on both sides for accommodating max. 8mm carpets. Glass to be fixed with help of Proprietary Stability GRIPPER Clamp to have a stable system. It should consists of intermediate slim junction profiles for Glass to Glass vertical joints, 90 Degree L Junction and T Junction profiles suitably to be used as per room configuration designs. No VISIBLE Clip Lines to provide clutter free view at both side of section. The Glass to be Offset mounted towards outer edge leading to minimum aluminium frame on one side. Optional Profile Bottom Seal pair for additional acoustic if required.</t>
  </si>
  <si>
    <t>All Profiles are min 1.5mm thickness excluding 20 microns of Anodizing, Standards applicable</t>
  </si>
  <si>
    <t>• Structural stability test accordance to BS 5234: Part2:1992 &amp; EN 1991-1-1:2002</t>
  </si>
  <si>
    <t>• Acoustic test for sound insulation in accordance to DIN EN ISO 10140-2 ASTME-E 90</t>
  </si>
  <si>
    <t>No</t>
  </si>
  <si>
    <t>Providing &amp; fixing  Door  Lock (  Motrise  lever one side knob cylinder &amp; one side key  finish in  SS  ) of approved make including all fixing arrangement complete in all respect.</t>
  </si>
  <si>
    <t>PROVIDING &amp; FIXING 600mm long 'H' type pull handle, hand grip height of 400mm, 36mm dia, made of SS, finished in Rose Gold colour of Dorset or equivalent make as per directions of Project In Charge complete</t>
  </si>
  <si>
    <t>Set</t>
  </si>
  <si>
    <t>Providing and fixing frame work for partitions/ wall lining etc. made of 50x50x1.6 mm hollow MS tube, placed along the walls, ceiling and floor in a grid pattern with spacing @ 60 cm centre to centre both ways (vertically &amp; horizontally) or at required spacing near opening, with necessary welding at junctions and fixing the frame to wall/ ceiling/floors with steel dash fasteners of 8 mm dia, 75 mm long bolt, including making provision for opening for doors,windows, electrical conduits,switch boards etc., including providing with two coats of approved steel primer etc. complete, all as per direction of Engineer-in-charge.</t>
  </si>
  <si>
    <t>KG</t>
  </si>
  <si>
    <t>Providing and fixing 12mm thick HDHMR ply of approved make &amp; manufacture in two layers, first layer on to existing wall.MS Frame, Wooden Frame with nails, screws, grittiest, cleats, clips as required and second layer with approved adhesive  including all fixing arrangement   complete in all respect .</t>
  </si>
  <si>
    <t>Providing and fixing 12mm thick flexible  MR grade ply in two layers,  of approved brand &amp; manufacture  on  existing M.S. frame work, 1st layer with screws, nails, cleats , clips as required and second layer with approved adhesive  including all fixing arrangement complete in all respect .</t>
  </si>
  <si>
    <t>Providing &amp; fixing first layer of 12mm thick waterproof MR grade  flexible ply of approved brand &amp; manufacture in panelling on wall/existing  M.S. /  termite treated wooden frame with screw then fixing/ pasting with approved adhesive  second layer  of 12mm thick flexible  ply  of approved make complete in all respect.(  )</t>
  </si>
  <si>
    <t>Providing and fixing 1mm thick laminate  panelling over existing partition as per approved sample including all fixing arrangement complete in all respect. Only finished area to be measured &amp; paid.( Basic cost of Laminate@ Rs.970/-Sqm ).</t>
  </si>
  <si>
    <t>Providing &amp; fixing 12mm thick HDHMR ply panelling on wall with  required  termite treated wooden frame work with the help of gutties &amp; screw , nails  complete in all respect. The base frame shall be made from approved quality Kali wood , kiln seasoned, termite treated etc of size 50x25mm( minimum) @600mm c/c with additional members on the ends etc as per Directions of Project In Charge, premium lounge wall and executive lunge wall of block work.</t>
  </si>
  <si>
    <t>Providing &amp; fixing 1.2mm thick aluminium.  Skirting  PVDF coated 100mm height rose gold finish or  as per approved sample over existing partition including all fixing arrangement complete in all respect. ( Basic cost Aluminium Skirting @ Rs. 450/-Rmtr)</t>
  </si>
  <si>
    <t>450mm</t>
  </si>
  <si>
    <t xml:space="preserve">Providing Making &amp; fixing/pasting with approved adhesive in position 1mm thick SS Sheet of grade 304 PVD coated with approved colour, shade, texture &amp; finish over 12mm thick flexi fire retardant   ply of approved brand &amp; manufacture in circular portion of the display at top and on 12mmm thick MDF Board on horizontal/vertical surfaces. the fins of teh display shall be made 50mm thick, with projection of 300mm in straight portion UPTO height of about 2.40meters and thereafter it shall further add 200mm projection to 300mm projection making overall projected length at top most pont( at Ceiling) of 500mm. The top shall have another recessed semicircular ( 50mm inside from 500 mm overall projection at top) of R230mm etc as per drawings. The top surface and all inside surfaces and out side surfaces of fins forming display shall be wrapped with 1mm thick PVD coated SS304 grade sheet with coating of approved colour, shade and texture. The PVD sheet shall be wrapped with approved adhesive etc.. In addition to it a box shall be created at height from 450mm to 1100 mm i.e. 650mm front with wooden Hollock wood battens of appropriate size over it HDHMR board of 19mmm thickness shall be fixed and on this board 19mm thick Italian stone shall be fixed. The HDHMR Board shall be semi circular at teh bottom so shall be Italian stone  as per drawing. The top shall also have Italian stoneof size 300x500x19mm with bird beak corner grove joint with teh vertical stone surface, polished complete over HDHMR Board of 19mm thick of approved shade, colour, design, pattern &amp; profile as per drawing complete. The front area in between teh fins shall have 1mm thick laminate on the existing HDHMR partition. there shall be a 10mm thick glass of 500mm height placed above Italian stone with suitable opening &amp; locking arrangement, the glass box shall have top also of 10mmm thick toughened glass fixed to back with tubular section of SS304 grade as frame on corner for fixing glass to glass and glass to side fins and glass to back wall of size 25x10mm, with locking arrangement complete.   </t>
  </si>
  <si>
    <t>The rate is also inclusive of fixing 19mmx19mm edge Italian stone at the bottom semi circular portion with adhesive and in pieces in true semi circular profile of teh front Italian stone ( making visible thickness of stone at bottom as 19+19mm=38mm, polishes complete</t>
  </si>
  <si>
    <t>Providing and fixing split level gypsum board   false ceiling including  providing and fixing GI grade 175 (120 gm/m2) perimeter, channels (20 x 30 x 27 x 0.50mm thick) fixed to brick masonry / partition / hanging with existing ceiling / existing M.S. frame work  and suspended GI intermediate channel. Rate to include making necessary cut out/opening for light fitting A C diffuser etc. The cut out to have perimeter channel of size 20x27x30x.5mm all round and supported suitably and finally finished with gypsum board and finally finished with two or more coat of plastic emulsion paint of approved make &amp;  shade with required tapping the joints, base primer, putty  complete in all respect. (Actual plan area to be measured &amp; paid.). Rate quoted should be included for all design work, providing false ceiling in circular profile in horizontal as well as vertical edges to teh horizontal circular profiles including straight profiles as per drawing, levels  Nothing to be paid extra for design work. PREMIUM LOUNGE AREA</t>
  </si>
  <si>
    <t>Providing and fixing  gypsum board   false ceiling with coves on sides along the walls to receive light fixtures, AC diffusers etc including  providing and fixing GI grade 175 (120 gm/m2) perimeter, channels (20 x 30 x 27 x 0.50mm thick) fixed to brick masonry / partition / hanging with existing ceiling / existing M.S. frame work  and suspended GI intermediate channel. Rate to include making necessary cut out/opening for light fitting A C diffuser etc. The cut out to have perimeter channel of size 20x27x30x.5mm all round and supported suitably and finally finished with gypsum board and finally finished with two or more coat of plastic emulsion paint of approved make &amp;  shade with required tapping the joints, base primer, putty  complete in all respect. (Actual plan area to be measured &amp; paid.). Rate quoted should be included for all design work, providing false ceiling in circular profile in horizontal as well as vertical edges to teh horizontal circular profiles including straight profiles as per drawing, levels  Nothing to be paid extra for design work. EXECUTIVE LOUNGE, RECEPTION, ADMN ROOM etc</t>
  </si>
  <si>
    <t xml:space="preserve">Providing and fixing Gl Clip in Metal Ceiling System of 600x600 mm module which includes providing and fixing 'C' wall angle of size 20x30x20 mm made of 0.5 mm thick pre painted steel along the perimeter of the room with help of nylon sleeves and wooden screws at 300 mm center to centre, suspending the main C carrier of size 10x38x10 mm made of G.I steel 0.7 mm thick from the soffit with the help of soffit cleat 37x27x25x1.6 mm, rawl plugs of size 38x12 mm and C carrier suspension clip and main carrier bracket at 1000 mm c/c. Inverted triangle shaped Spring Tee having height of 24 mm and width of 34 mm made of Gl steel 0.45 mm thick is then fixed to the main C carrier and in direction perpendicular to it at 600 mm centers with help of suspension brackets. Wherever the main C carrier and spring T have to join, C carrier and spring T connectors have to be used. All sections to be galvanized @ 120 gms/sqm (both side inclusive), fixing with clip in tiles into spring T with :
</t>
  </si>
  <si>
    <t>Providing &amp; applying P.O.P. punning on walls with an average thickness of 2mm including finishing the surface smooth in line &amp; level complete in all respect.</t>
  </si>
  <si>
    <t xml:space="preserve">Providing &amp; doing water proofing of sunken areas of Toilets, balconies etc, of following operations:                                                         i) Cleaning the sunken area surface using wire brush and then broom making teh surface dust free.                                                     Ii) Repairing the holes, depressions or taking out loose materials of brick work/cement plater/concrete and grouting the same with cement concrete (1:11/2:3) or cement plater (1:3) as teh case may be and only if required.                                                                       Iii) Applying two coats of base primer of URP301 of Dr Fixit or equivalent as per manufacturers specifications.                                   Iv) (laying of pipes, PCC on pipes ) and applying URP301 two coats on teh PCC surfaces and the other ares which got damaged due to laying of pipes and subsequenty made good( grouted).                    V) Laying of water proof coat of 2K of Dr Fixit or equivalent as per manufacturer's specifications.                                                                  Vi) Allowing it dry then checking teh sunken areas by water ponding for two days and if leakage is observed then redoing the 2K coats all over again.                                                                                      VII) Laying water proof plaster in slope 1:100 towards spout fixed for drainage in cement mortar 1:3 mixed with water proofing compound with cement @2% by weight of cement , finished neat or as may be specified by teh manufacturer, curing for minimum seven days.                                                                                                           </t>
  </si>
  <si>
    <t>Providing &amp; filling Khanger in the sunken areas as per Directions of Project-in-Charge</t>
  </si>
  <si>
    <t>Providing and fixing 12 mm thick CNC cut HDHMR jaali as per approved design and drawings finished with  Duco Paint  of approved shade to be cladded  on HHDMR wall from adhasive complete with all accessories .</t>
  </si>
  <si>
    <t xml:space="preserve">Providing and installation of coloured film as per aprooved design on front glass. </t>
  </si>
  <si>
    <t xml:space="preserve">Provding and fixing  ss expansion joint cover over Exp joint on floor and wall  as per required  by EIC </t>
  </si>
  <si>
    <t>Providing and fixing  wooden Rafter 80mm x 40 mm made out of soild wood  as per approved design finished with 1 mm laminate  of approved make complete in all respect.</t>
  </si>
  <si>
    <t xml:space="preserve">Providing and fixing  Foot rail at reception counter made of 50 mm hollow pipe cladded with  PVD coated ss sheet  in rose gold finish as per approved design </t>
  </si>
  <si>
    <t>L</t>
  </si>
  <si>
    <t>H</t>
  </si>
  <si>
    <t>Total</t>
  </si>
  <si>
    <t>Carpet Area in Sqm</t>
  </si>
  <si>
    <t>Say  Area in Sqm</t>
  </si>
  <si>
    <t>Dismantling of existing aluminium Door, window frames including glazing, repairing the cavity in the wall with epoxy mortar and finished smooth as per adjacent finish, colour, texture including removing teh glazings and stacking the serviceable material at teh designated place and disposal of the unserviceable materials at teh designated place for further disposal to teh dumping yard.</t>
  </si>
  <si>
    <t>Removing the existing carpet along with base materials if any and disposal of serviceable &amp; un serviceable materials at the respective designated place for final disposal as per directions of Project In Charge complete.</t>
  </si>
  <si>
    <t xml:space="preserve">Dismantling of existing stone flooring and disposal of Malwa at the designated place for final disposal as per directions of Project-in-Charge complete including cleaning teh RCC slab top with wire brushes after shifting of all the materials as per above items. </t>
  </si>
  <si>
    <t>Making   ACC block wall   in cement mortar 1:4 ( 1 cement : 4 c/sand) of 4" thick  block size (2'-0"x8" and width 4"))</t>
  </si>
  <si>
    <t>Sqft</t>
  </si>
  <si>
    <t>Executive Lounge End Wall 9 in place of glass)</t>
  </si>
  <si>
    <t xml:space="preserve">Store End Wall( abutting Coloumn) </t>
  </si>
  <si>
    <t>Wall of Store/ Premium Lounge</t>
  </si>
  <si>
    <t>Wall kitchen/servery &amp; Lounge</t>
  </si>
  <si>
    <t>Wall store/kitchen</t>
  </si>
  <si>
    <t>Less door</t>
  </si>
  <si>
    <t xml:space="preserve">Less beam projection </t>
  </si>
  <si>
    <t>End wall</t>
  </si>
  <si>
    <t xml:space="preserve">Less door lintel </t>
  </si>
  <si>
    <t>Kitchen/surgery wall</t>
  </si>
  <si>
    <t>Store end wall</t>
  </si>
  <si>
    <t>Store/kit wall</t>
  </si>
  <si>
    <t>Executive lounge end wall</t>
  </si>
  <si>
    <t>R.C.C- M-20 in   lintels, beams, soffits,  shelves counters,  slabs,  staircase, Lintel in arch etc or where ever required  I/c required reinforcement as per design  &amp;  centring  shuttering for all levels and height.</t>
  </si>
  <si>
    <t xml:space="preserve">100mm wide and 100mm high lintels </t>
  </si>
  <si>
    <t>Store room enterance door lintel(800mm opening)</t>
  </si>
  <si>
    <t xml:space="preserve">RCC Band @1.00m c/c in 100 mm thick AAC block walls </t>
  </si>
  <si>
    <t xml:space="preserve">Counter slab </t>
  </si>
  <si>
    <t xml:space="preserve">Kitchen </t>
  </si>
  <si>
    <t>Kitchen sink side</t>
  </si>
  <si>
    <t xml:space="preserve">Providing &amp; laying  cement conc. (1: 2 : 4) cement : 2 coarse sand :4 graded stone agg 10 mm nominal size ) </t>
  </si>
  <si>
    <t>Store ( tentative)</t>
  </si>
  <si>
    <t xml:space="preserve">Kitchen( </t>
  </si>
  <si>
    <t>Wooden flooring Area</t>
  </si>
  <si>
    <t>Carpet Flooring Area</t>
  </si>
  <si>
    <t>Italian Flooring Area</t>
  </si>
  <si>
    <t xml:space="preserve">Neat cement punning over screeding </t>
  </si>
  <si>
    <t xml:space="preserve">Wooden flooring area </t>
  </si>
  <si>
    <t>Providing and applying 15 mm thick cement plaster of mix in 1:4 (1 cement : 4 course sand) at all levels &amp; heights including scaffolding, curing etc. complete as specified.</t>
  </si>
  <si>
    <t>Executive Lounge End Wall ( in place of glass)</t>
  </si>
  <si>
    <r>
      <rPr>
        <sz val="10"/>
        <rFont val="Arial"/>
        <family val="2"/>
      </rPr>
      <t>P/F</t>
    </r>
    <r>
      <rPr>
        <b/>
        <sz val="10"/>
        <rFont val="Arial"/>
        <family val="2"/>
      </rPr>
      <t xml:space="preserve">  Vitrified tiles </t>
    </r>
    <r>
      <rPr>
        <sz val="10"/>
        <rFont val="Arial"/>
        <family val="2"/>
      </rPr>
      <t xml:space="preserve">of approved shade and size for flooring , skirting fixed with  cement mortar 12mm thick in 1:4   ratio  including filling  the joints with grout to match the shade of the tiles to give a smooth  surface. </t>
    </r>
  </si>
  <si>
    <t>Grey Color</t>
  </si>
  <si>
    <t xml:space="preserve">Kitchen flooring as per polyline area </t>
  </si>
  <si>
    <t xml:space="preserve">Store room floor </t>
  </si>
  <si>
    <t xml:space="preserve">Admin floor tiles P line basis </t>
  </si>
  <si>
    <t>Additional store Room</t>
  </si>
  <si>
    <t xml:space="preserve">Tile -3  </t>
  </si>
  <si>
    <t xml:space="preserve">Under Servery Counter area floor tiles </t>
  </si>
  <si>
    <t>Servery Counter area floor tiles ( Veg )</t>
  </si>
  <si>
    <t>Servery Counter area floor tiles (Non Veg. )</t>
  </si>
  <si>
    <r>
      <rPr>
        <sz val="10"/>
        <rFont val="Arial"/>
        <family val="2"/>
      </rPr>
      <t>P/F</t>
    </r>
    <r>
      <rPr>
        <b/>
        <sz val="10"/>
        <rFont val="Arial"/>
        <family val="2"/>
      </rPr>
      <t xml:space="preserve"> 6mm thick   ceramic tiles  of approved shade and size for kitchen  walls</t>
    </r>
    <r>
      <rPr>
        <sz val="10"/>
        <rFont val="Arial"/>
        <family val="2"/>
      </rPr>
      <t xml:space="preserve"> fixed with  cement mortar 12mm thick in 1:4   ratio  including filling  the joints mixed with pigment to match the shade of the tiles to give a smooth  surface</t>
    </r>
  </si>
  <si>
    <t xml:space="preserve">Store wall end &amp; door side wall </t>
  </si>
  <si>
    <t xml:space="preserve">Store side walls </t>
  </si>
  <si>
    <t xml:space="preserve">Less store entry door </t>
  </si>
  <si>
    <t>Kitchen wall store side with door</t>
  </si>
  <si>
    <t>Less door DS1A</t>
  </si>
  <si>
    <t>Servery side wall of kitched</t>
  </si>
  <si>
    <t>Less Live Counter Window</t>
  </si>
  <si>
    <t xml:space="preserve">Other side wall of kitchen ( sink side) </t>
  </si>
  <si>
    <t>Sides of coloumns</t>
  </si>
  <si>
    <t xml:space="preserve">Set back </t>
  </si>
  <si>
    <t>Opening jamb</t>
  </si>
  <si>
    <t>Store Wall Additional</t>
  </si>
  <si>
    <t xml:space="preserve">Lounge wall kit side with adhesive </t>
  </si>
  <si>
    <t>Less DS1A</t>
  </si>
  <si>
    <t xml:space="preserve">Cladding on wallls </t>
  </si>
  <si>
    <t>Counter back wall above counter ( veg )</t>
  </si>
  <si>
    <t xml:space="preserve">Counter façade area </t>
  </si>
  <si>
    <t>Less Live Counter Window Kitchen side</t>
  </si>
  <si>
    <t xml:space="preserve">ADMN ROOM </t>
  </si>
  <si>
    <r>
      <rPr>
        <sz val="10"/>
        <rFont val="Arial"/>
        <family val="2"/>
      </rPr>
      <t xml:space="preserve">Providing and fixing  18mm thick </t>
    </r>
    <r>
      <rPr>
        <b/>
        <sz val="10"/>
        <rFont val="Arial"/>
        <family val="2"/>
      </rPr>
      <t>Granite  Stone</t>
    </r>
    <r>
      <rPr>
        <sz val="10"/>
        <rFont val="Arial"/>
        <family val="2"/>
      </rPr>
      <t xml:space="preserve"> for  window cill, Jams,  counter, staircase steps &amp; riser  etc. laid over  20 mm. thick cement mortar 1:4 (1 cement :4 coarse sand) and jointed with cement slurry complete as per pattern and design .including moulding ( half / full ), polishing  as required complete in all respect. </t>
    </r>
    <r>
      <rPr>
        <b/>
        <sz val="10"/>
        <rFont val="Arial"/>
        <family val="2"/>
      </rPr>
      <t>( Basic cost of Granite stone @ Rs. 200/- Sqft )</t>
    </r>
  </si>
  <si>
    <t xml:space="preserve">Kitchen counter stone </t>
  </si>
  <si>
    <t xml:space="preserve">Latak stone front of counter </t>
  </si>
  <si>
    <t xml:space="preserve">Counter back wall </t>
  </si>
  <si>
    <r>
      <rPr>
        <sz val="10"/>
        <rFont val="Arial"/>
        <family val="2"/>
      </rPr>
      <t xml:space="preserve">Providing and fixing </t>
    </r>
    <r>
      <rPr>
        <b/>
        <sz val="10"/>
        <rFont val="Arial"/>
        <family val="2"/>
      </rPr>
      <t xml:space="preserve"> 16 to 18mm thick Italian   Stone</t>
    </r>
    <r>
      <rPr>
        <sz val="10"/>
        <rFont val="Arial"/>
        <family val="2"/>
      </rPr>
      <t xml:space="preserve"> for Counter laid over  20 mm. thick cement mortar 1:4 (1 cement :4 coarse sand) and jointed with cement slurry complete as per pattern and design .including full round moulding, rubbing,    polishing &amp; curing  as required complete in all respect. </t>
    </r>
    <r>
      <rPr>
        <b/>
        <sz val="10"/>
        <rFont val="Arial"/>
        <family val="2"/>
      </rPr>
      <t>( Basic cost of Italian stone @ Rs. 4845/- Sqm )( Actual size of stone to be measured &amp; paid ).</t>
    </r>
  </si>
  <si>
    <t xml:space="preserve">PEDESTAL FOR PLANTER </t>
  </si>
  <si>
    <t>SIDE WALLS</t>
  </si>
  <si>
    <t xml:space="preserve">TOP </t>
  </si>
  <si>
    <t>SERVERY COUNTER</t>
  </si>
  <si>
    <t>REception Table top</t>
  </si>
  <si>
    <t>RECEPTION AREA FLOOR</t>
  </si>
  <si>
    <t xml:space="preserve">Counter latak </t>
  </si>
  <si>
    <t xml:space="preserve">Both side </t>
  </si>
  <si>
    <t>SIDES</t>
  </si>
  <si>
    <r>
      <rPr>
        <sz val="10"/>
        <rFont val="Arial"/>
        <family val="2"/>
      </rPr>
      <t xml:space="preserve">Providing &amp; fixing </t>
    </r>
    <r>
      <rPr>
        <b/>
        <sz val="10"/>
        <rFont val="Arial"/>
        <family val="2"/>
      </rPr>
      <t>15mm thick</t>
    </r>
    <r>
      <rPr>
        <sz val="10"/>
        <rFont val="Arial"/>
        <family val="2"/>
      </rPr>
      <t xml:space="preserve"> Engineered wooden flooring of approved make &amp; shade in chevron pattern with 2mm thick base foam including all fixing arrangement &amp; required profile &amp; skirting complete in all respect. </t>
    </r>
    <r>
      <rPr>
        <b/>
        <sz val="10"/>
        <rFont val="Arial"/>
        <family val="2"/>
      </rPr>
      <t>(Basic cost of Engineered Wooden  flooring@ Rs. 4035/- Sqm) (Actual carpet area at site to be measured &amp; paid ).  ( Business Dropdown, Bar Lounge Area, Reception, Servery area, Business centre area &amp; Toilet Vestibule ).</t>
    </r>
  </si>
  <si>
    <t xml:space="preserve">Wooden Flooring Area </t>
  </si>
  <si>
    <t xml:space="preserve">As per polyline </t>
  </si>
  <si>
    <t xml:space="preserve">Servery Area, Executive LOUNGE, merchandise display area, Digital Display area, </t>
  </si>
  <si>
    <t>Less Additional Store Room created</t>
  </si>
  <si>
    <t>Carpet flooring  ( 01 )</t>
  </si>
  <si>
    <t xml:space="preserve">Premium lounge  as per polyline </t>
  </si>
  <si>
    <r>
      <rPr>
        <sz val="10"/>
        <rFont val="Arial"/>
        <family val="2"/>
      </rPr>
      <t xml:space="preserve">Providing &amp; fixing </t>
    </r>
    <r>
      <rPr>
        <sz val="10"/>
        <color rgb="FFFF0000"/>
        <rFont val="Arial"/>
        <family val="2"/>
      </rPr>
      <t xml:space="preserve"> </t>
    </r>
    <r>
      <rPr>
        <sz val="10"/>
        <rFont val="Arial"/>
        <family val="2"/>
      </rPr>
      <t xml:space="preserve">aluminium. T profile ( 19mm x 19mm x 6mm thick ) PVDF coated ( Rose gold finish )  as per approved sample including all fixing arrangement complete in all respect. </t>
    </r>
    <r>
      <rPr>
        <b/>
        <sz val="10"/>
        <rFont val="Arial"/>
        <family val="2"/>
      </rPr>
      <t>( Basic cost of T Profile @ Rs. 250/- Rmtr. )</t>
    </r>
  </si>
  <si>
    <t xml:space="preserve">Aliminium T profile </t>
  </si>
  <si>
    <t>Executive Lounge wall on the side of servery &amp; Kitchen foyer-Horizontal</t>
  </si>
  <si>
    <t>Executive Lounge wall on the side of servery &amp; Kitchen foyer- vertical</t>
  </si>
  <si>
    <t>Executive Lounge wall ( block work)</t>
  </si>
  <si>
    <t>Executive Lounge wall ( block work)- vertical</t>
  </si>
  <si>
    <t>Misc</t>
  </si>
  <si>
    <t>WOOD WORK</t>
  </si>
  <si>
    <t xml:space="preserve">Door Frame </t>
  </si>
  <si>
    <t>Store Door Frame DS1A</t>
  </si>
  <si>
    <t>Door frame Kit passage entry/servery</t>
  </si>
  <si>
    <t xml:space="preserve">Admin Office/ Passage </t>
  </si>
  <si>
    <t xml:space="preserve">Vision Slit Door shutter Kitchen passage/ servery area DVP1 </t>
  </si>
  <si>
    <t xml:space="preserve">Servery / premium Lounge entry Sliding shutter SD1 </t>
  </si>
  <si>
    <t xml:space="preserve">Flush door shutters </t>
  </si>
  <si>
    <t xml:space="preserve">Admin entry door shutter. DS1 </t>
  </si>
  <si>
    <t xml:space="preserve">Store Room Door Shutters DS1A </t>
  </si>
  <si>
    <r>
      <rPr>
        <sz val="10"/>
        <rFont val="Arial"/>
        <family val="2"/>
      </rPr>
      <t>Providing &amp; fixing  floor anodised aluminium ( Rose Gold Finish )  transition profile as per approved sample including all fixing arrangement between junction of two type flooring i.e. wooden &amp; carpet &amp; tile / stone junction complete in all respect</t>
    </r>
    <r>
      <rPr>
        <b/>
        <sz val="10"/>
        <rFont val="Arial"/>
        <family val="2"/>
      </rPr>
      <t>.( Basic cost for aluminium  Transition profile @ Rs. 230/- Rmtr)</t>
    </r>
  </si>
  <si>
    <t xml:space="preserve">Transition profile </t>
  </si>
  <si>
    <t>Premium Lounge/ Digital Display Area</t>
  </si>
  <si>
    <t>Reception/display , lounge entry point</t>
  </si>
  <si>
    <t>DVP1</t>
  </si>
  <si>
    <t>SD1</t>
  </si>
  <si>
    <t xml:space="preserve"> • ALT profile sections are manufactured and tested in accordance to EN573-3, EN755-2, DIN EN 12020 T2 , non_x0002_dimensions manufacturing tolerance deviation DIN ISO 2768- 1 class C = coarse</t>
  </si>
  <si>
    <t>Executive Lounge side wall</t>
  </si>
  <si>
    <t>Providing &amp; fixing concealed Hydraulic door closer of approved make including all fixing arrangement complete in all respect.</t>
  </si>
  <si>
    <t xml:space="preserve">Door Closer </t>
  </si>
  <si>
    <t xml:space="preserve">Kitchen Store Entry door </t>
  </si>
  <si>
    <t xml:space="preserve">Admin entry door shutter </t>
  </si>
  <si>
    <t xml:space="preserve">Kitchen entry servery side </t>
  </si>
  <si>
    <t>Providing &amp; fixing  Door  Lock (  Motrise  lever one side knob cylinder &amp; one side key  finish in rose gold SS  ) of approved make including all fixing arrangement complete in all respect.</t>
  </si>
  <si>
    <t xml:space="preserve">Door Lock </t>
  </si>
  <si>
    <t>DS1A</t>
  </si>
  <si>
    <t xml:space="preserve">M.S. Work </t>
  </si>
  <si>
    <t xml:space="preserve">Partition wall servery/executive lounge </t>
  </si>
  <si>
    <t>Door</t>
  </si>
  <si>
    <t>Servery/executive lounge  semi circular wall</t>
  </si>
  <si>
    <t>Veg side semi circular wall</t>
  </si>
  <si>
    <t>Servery/premium lounge wall</t>
  </si>
  <si>
    <t>SD1( sliding door)</t>
  </si>
  <si>
    <t>Other side of SD1</t>
  </si>
  <si>
    <t>Business Drop down/ premium lounge wall</t>
  </si>
  <si>
    <t>Merchandise display wall</t>
  </si>
  <si>
    <t>Admn Room walls passage side straight</t>
  </si>
  <si>
    <t>Door DS1</t>
  </si>
  <si>
    <t>Off set</t>
  </si>
  <si>
    <t>Admn room/executive lounge wall staraight</t>
  </si>
  <si>
    <t>Offset</t>
  </si>
  <si>
    <t>Semi circular wall( digital display )</t>
  </si>
  <si>
    <t>Side of digital wall</t>
  </si>
  <si>
    <t xml:space="preserve">Semi circular reception side </t>
  </si>
  <si>
    <t xml:space="preserve">Dummy staraight </t>
  </si>
  <si>
    <t>Semi circular behind digital wall</t>
  </si>
  <si>
    <t xml:space="preserve">Dead off set </t>
  </si>
  <si>
    <t>Door jamb wall of DVP1</t>
  </si>
  <si>
    <t>Store ( additional)</t>
  </si>
  <si>
    <t>Total vertical members @600mm c/c</t>
  </si>
  <si>
    <t>Add 10% extra fro additional members at small places and at ends for estimation</t>
  </si>
  <si>
    <t>Nos</t>
  </si>
  <si>
    <t>Height ( assuming 4.2 meters up to soffit of slab as availability)</t>
  </si>
  <si>
    <t>Deduction for door not done</t>
  </si>
  <si>
    <t>Horizontal members assuming height of 4.2 meters</t>
  </si>
  <si>
    <t>Add 10 % extra for end and Small places</t>
  </si>
  <si>
    <t>Total length = 7.7x 43.24</t>
  </si>
  <si>
    <t>50x50x1.6mm thick tubal section weight</t>
  </si>
  <si>
    <t xml:space="preserve">12mm thick plates for floors </t>
  </si>
  <si>
    <t>6mm thick plate for top position at ceiling level if required</t>
  </si>
  <si>
    <t>fastners  8mm dia 75mm long</t>
  </si>
  <si>
    <t xml:space="preserve">Say vertical members </t>
  </si>
  <si>
    <t xml:space="preserve">PLANTER PEDESTAL 12.01 METERS LONG </t>
  </si>
  <si>
    <t>VERTICAL PIECES OF 50X50X1.6MM</t>
  </si>
  <si>
    <t xml:space="preserve">HORIZONTAL </t>
  </si>
  <si>
    <t>PLATES</t>
  </si>
  <si>
    <t>FASTNERS</t>
  </si>
  <si>
    <t xml:space="preserve">VERTICAL PIECES OF 50x50x3mm </t>
  </si>
  <si>
    <t>Vertical pieces over feature wall (200mm high)</t>
  </si>
  <si>
    <t>Horizontal</t>
  </si>
  <si>
    <t xml:space="preserve"> </t>
  </si>
  <si>
    <t xml:space="preserve">OTHER WOOD WORK FOR WALL PANELLING,  DISPLAY, RAFTERS    &amp; PARTITION </t>
  </si>
  <si>
    <t xml:space="preserve">Both side HDHMR PLY in two layers on each side  </t>
  </si>
  <si>
    <t>1.83-0.865-0.1</t>
  </si>
  <si>
    <t>Door jambs</t>
  </si>
  <si>
    <t>Less Door SD1</t>
  </si>
  <si>
    <t>Merchandise display wall on either side of Merchandise Display</t>
  </si>
  <si>
    <t>Store Room Addl</t>
  </si>
  <si>
    <t xml:space="preserve">Dummy staraight Admn room </t>
  </si>
  <si>
    <t xml:space="preserve">Laminate panelling over exiting partition wall upto 3mtr height </t>
  </si>
  <si>
    <t xml:space="preserve">Premium Lounge wall store side </t>
  </si>
  <si>
    <t>Other side</t>
  </si>
  <si>
    <t>Executive lounge wall</t>
  </si>
  <si>
    <t xml:space="preserve">Band over PVD( no deduction for vertical members) </t>
  </si>
  <si>
    <t>DVP1 wall</t>
  </si>
  <si>
    <r>
      <rPr>
        <sz val="10"/>
        <rFont val="Arial"/>
        <family val="2"/>
      </rPr>
      <t>Providing &amp; fixing Fabric backed Vinyl Wall covering(10.05mtr. X .52mtr ) ( 300gsm Type-II)  fire  Retardant as per approved sample including all fixing arrangement complete in all respect.</t>
    </r>
    <r>
      <rPr>
        <b/>
        <sz val="10"/>
        <rFont val="Arial"/>
        <family val="2"/>
      </rPr>
      <t>( Basic cost of Fabric backed Vinyl Wall covering @ Rs. 3230/- Sqm )</t>
    </r>
  </si>
  <si>
    <t xml:space="preserve">Aluminium Skirting </t>
  </si>
  <si>
    <r>
      <rPr>
        <sz val="10"/>
        <rFont val="Arial"/>
        <family val="2"/>
      </rPr>
      <t>Providing and fixing over head storage with necessary shelves as per design  made out of 19mm thick HDHMR  board  fixed with the help of all necessary hardware like nail and fasteners and all internal surface of storage to be finished with 0.8mm thick laminate &amp; external surface to be finished with 1mm thick laminate including  required  shelves, shutters and  required hardware like handle, knobs, magnetic catcher, hinges, shutter lock etc. all are  superior quality  of approved make complete in all respect.</t>
    </r>
    <r>
      <rPr>
        <b/>
        <sz val="10"/>
        <rFont val="Arial"/>
        <family val="2"/>
      </rPr>
      <t xml:space="preserve"> (Basic cost of laminate for internal surface @ Rs. 270/-Sqm &amp; external surface laminate@ Rs.970/-Sqm)</t>
    </r>
  </si>
  <si>
    <t xml:space="preserve">Storages </t>
  </si>
  <si>
    <t xml:space="preserve">300 to 450mm deep </t>
  </si>
  <si>
    <t xml:space="preserve">Admin area over head storages </t>
  </si>
  <si>
    <t xml:space="preserve">Kitchen over head </t>
  </si>
  <si>
    <r>
      <rPr>
        <sz val="10"/>
        <rFont val="Arial"/>
        <family val="2"/>
      </rPr>
      <t>Providing and fixing under counter storage  with necessary drawers &amp; Shelves as per design made out of 19mm thick HDHMR  board  fixed with the help of all necessary hardware like nail and fasteners and all internal surface of storage to be finished with 0.8mm thick laminate &amp; external surface to be finished with 1mm thick laminate including  required drawer unit, required shelves , shutters and  required hardware like handle, knobs, magnetic catcher, drawer lock, hinges, shutter lock, drawer channel etc. all are  superior quality  of approved make complete in all respect.</t>
    </r>
    <r>
      <rPr>
        <b/>
        <sz val="10"/>
        <rFont val="Arial"/>
        <family val="2"/>
      </rPr>
      <t xml:space="preserve"> (Basic cost of laminate for internal surface @ Rs. 270/-Sqm &amp; external surface laminate@ Rs.970/-Sqm)</t>
    </r>
  </si>
  <si>
    <t xml:space="preserve">Vending area  450mm to 600mm deep </t>
  </si>
  <si>
    <t>Kitchen under counter Storage</t>
  </si>
  <si>
    <t>Store (if Required)</t>
  </si>
  <si>
    <t>Providing and fixing  partly open partly closed   Servery counter storage as per drawing made out of 19mm thick HDHMR  board  fixed with the help of all necessary hardware like nail and fasteners and all internal area  of storage ( Excluding open shelves inner surface ) to be finished with 0.8mm thick laminate and open shelves inner surface to be finished with rose gold finish 1mm thick SS sheet &amp; external facade surface  &amp; top surface of survery storage to be finished with  Italian stone fixed with adhesive &amp; 100mm high rose gold finish Aluminium skirting at floor level, including required drawer unit,  required open  shelves, Louver shutters and  required hardware like handle, knobs, magnetic catcher, drawer lock, hinges, drawer channel, shutter lock etc. all are  superior quality  of approved make, complete in all respect. ( Rose Gold finish SS sheet paid  separately in rose gold finish SS sheet item &amp; Italian Stone paid separately in Italian stone Item).   ( Basic cost of internal laminate @ Rs.270/-Sqm &amp; external surface laminate@ Rs.970/-Sqm.)</t>
  </si>
  <si>
    <t>650mm</t>
  </si>
  <si>
    <t xml:space="preserve">Servery counter </t>
  </si>
  <si>
    <r>
      <rPr>
        <sz val="10"/>
        <rFont val="Arial"/>
        <family val="2"/>
      </rPr>
      <t xml:space="preserve">Providing and fixing </t>
    </r>
    <r>
      <rPr>
        <b/>
        <sz val="10"/>
        <rFont val="Arial"/>
        <family val="2"/>
      </rPr>
      <t>Reception Table ( 450mm to 600mm Deep )</t>
    </r>
    <r>
      <rPr>
        <sz val="10"/>
        <rFont val="Arial"/>
        <family val="2"/>
      </rPr>
      <t xml:space="preserve">  (2.1mtr. long x 1.2mtr ht. ) made out of 19mm thick HDHMR ply for required partition, front &amp; sides including  necessary shelves with shutter &amp; drawers, Key board tray, all necessary hardware of superior quality  like nail, self closing type hinges, S.S. handles, knobs, locks, key board tray , etc. And front facade, sides &amp; top finish with  Italian marble stone of approved make, shade &amp; texture  including all fixing arrangement ,grinding polishing, edge chamfering &amp; polishing  &amp; all internal surface to be finished with 0.8mm thick laminate &amp; external exposed drawer / wooden surface to be finished with 1mm thick laminate of approved make &amp; shade &amp; reception table facade surface at floor level 100mm high skirting &amp; top &amp; sides edging  finished with PVD coated rose gold finish in aluminium .  complete in all respect.</t>
    </r>
    <r>
      <rPr>
        <b/>
        <sz val="10"/>
        <rFont val="Arial"/>
        <family val="2"/>
      </rPr>
      <t xml:space="preserve"> ( Basic cost of internal laminate @ Rs.270/- Sqm &amp; external laminate  @ Rs970/-Sqm  &amp; Italian marble stone @ Rs. 4845/- Sqmt ) &amp; PVD coated rose gold finish 1mm thick SS sheet @ Rs.4420Sqm)</t>
    </r>
  </si>
  <si>
    <r>
      <rPr>
        <sz val="10"/>
        <rFont val="Arial"/>
        <family val="2"/>
      </rPr>
      <t>Providing making &amp; fixing in position</t>
    </r>
    <r>
      <rPr>
        <b/>
        <sz val="10"/>
        <rFont val="Arial"/>
        <family val="2"/>
      </rPr>
      <t xml:space="preserve"> 19mm thick India Map ( 1.58mtr x 1.87mtr) made of </t>
    </r>
    <r>
      <rPr>
        <sz val="10"/>
        <rFont val="Arial"/>
        <family val="2"/>
      </rPr>
      <t xml:space="preserve"> 18mm thick MDF Board of approved make  finished with 1mm thick PVD coated Rose Gold finish SS sheet with provision for  LED light glowing arrangement at location of Lucknow  including all fixing arrangement complete in all respect.</t>
    </r>
    <r>
      <rPr>
        <b/>
        <sz val="10"/>
        <rFont val="Arial"/>
        <family val="2"/>
      </rPr>
      <t xml:space="preserve">( Basic cost of PVD coated SS sheet @ Rs.4420/- Sqm ) </t>
    </r>
  </si>
  <si>
    <t xml:space="preserve">Rate is inclusive of frame of MS tubular section minimum thickness of 1.6mm. HDHMR Boards19mm thick for base to Italian stone, Italian stone 19mm thick of required shade, colour, design &amp; pattern, 12mmm MDF sheet &amp; 12mmm thick flexi ply for base to PVD coated SS304 grade sheet, PVD coated 304 SS sheet 1mm thick, frame of MS tubular section of minimum thickness of 1.6mm, laminate 1mm thick of approved design, manufacture &amp; brand, shade colour, design, 100mm thick toughenned glass, PVD coated ss304 grade 1mm thick tubelar section of 25x10mm (minimum) for fixing at corners of glass box, appropriate PVD coated hinges/brackets for making the front glass portion openable or the top glare p[ortion opennable, locking arrangement to glass openable piece, adhesives of approved quality, nails, screws, grittiest of approved brand &amp; manufacture and type matching with teh finish on to which these are used. Etc complete with temporary arrangement for fixing, and fixing to teh back wall secureley. The rate is for one set of overall height 3000mmx 600mm. </t>
  </si>
  <si>
    <t>Providing , making &amp; fixing projected surface with frame of wooden/MS as described in above item having front face 12mm thick MDF Baird of approved brand &amp; manufacture fixed with nails, screws, adhesive and then finally fixing Vinyle paper of approved brand, manufacture, colour, shade, pattern &amp; design in between the display sets , the width shall be variable startling with 200mm at base and increasing as per teh profile ( semi circular of display panels) complete with basic cost of Vinyle as 3230/sqm</t>
  </si>
  <si>
    <t>Additional</t>
  </si>
  <si>
    <r>
      <rPr>
        <sz val="10"/>
        <rFont val="Arial"/>
        <family val="2"/>
      </rPr>
      <t xml:space="preserve">GI Metal Ceiling Clip in plain Bevelled edge global white colour plain  tiles of size 600x600 and 0.5 mm thick with 25 mm height, made of G I sheet having galvanizing of 100 gms/ sqm (both sides inclusive) and electro statically polyester powder coated of thickness 60 microns (minimum), including factory painted after bending. </t>
    </r>
    <r>
      <rPr>
        <b/>
        <sz val="10"/>
        <rFont val="Arial"/>
        <family val="2"/>
      </rPr>
      <t>( Kitchen &amp; Kitchen Store false ceiling )</t>
    </r>
  </si>
  <si>
    <t xml:space="preserve">Grid Ceiling </t>
  </si>
  <si>
    <t xml:space="preserve">Kitchen &amp; store  As per polyline </t>
  </si>
  <si>
    <t>Ratebonly</t>
  </si>
  <si>
    <r>
      <rPr>
        <sz val="10"/>
        <rFont val="Arial"/>
        <family val="2"/>
      </rPr>
      <t xml:space="preserve">Providing three or more coats of </t>
    </r>
    <r>
      <rPr>
        <b/>
        <sz val="10"/>
        <rFont val="Arial"/>
        <family val="2"/>
      </rPr>
      <t>Plastic Emulsion  paint</t>
    </r>
    <r>
      <rPr>
        <sz val="10"/>
        <rFont val="Arial"/>
        <family val="2"/>
      </rPr>
      <t xml:space="preserve"> of approved make &amp; shade including preparation of base by cement based putty &amp; primer  complete in all respect. </t>
    </r>
    <r>
      <rPr>
        <b/>
        <sz val="10"/>
        <rFont val="Arial"/>
        <family val="2"/>
      </rPr>
      <t>( Admin area inside wall paint )</t>
    </r>
  </si>
  <si>
    <t xml:space="preserve">Plastic emulsion Paint </t>
  </si>
  <si>
    <t>Merchandise wall out side</t>
  </si>
  <si>
    <r>
      <rPr>
        <sz val="10"/>
        <rFont val="Arial"/>
        <family val="2"/>
      </rPr>
      <t xml:space="preserve">Providing &amp; filling 50mm thick Fibre  Glass wool </t>
    </r>
    <r>
      <rPr>
        <b/>
        <sz val="10"/>
        <rFont val="Arial"/>
        <family val="2"/>
      </rPr>
      <t>( 64kg den</t>
    </r>
    <r>
      <rPr>
        <sz val="10"/>
        <rFont val="Arial"/>
        <family val="2"/>
      </rPr>
      <t xml:space="preserve">sity ) in M. S. frame work for partition wall for making sound proof </t>
    </r>
  </si>
  <si>
    <t xml:space="preserve">ROCK WOOL </t>
  </si>
  <si>
    <t xml:space="preserve">Both side HDHMR PLY </t>
  </si>
  <si>
    <r>
      <rPr>
        <sz val="10"/>
        <rFont val="Arial"/>
        <family val="2"/>
      </rPr>
      <t xml:space="preserve">Providing &amp; fixing Rose Gold finish L- angle aluminium profile ( 12mm x 12mm x 1.5mm thick  ) as per approved sample fixed with adhesive of approved make  including all fixing arrangement complete in all respect. </t>
    </r>
    <r>
      <rPr>
        <b/>
        <sz val="10"/>
        <rFont val="Arial"/>
        <family val="2"/>
      </rPr>
      <t>( Basic cost of Angle @ Rs. 330 Rmtr. )</t>
    </r>
  </si>
  <si>
    <t xml:space="preserve">L Angle profile  12 mm x 12mm </t>
  </si>
  <si>
    <t xml:space="preserve">Corners of reception wall </t>
  </si>
  <si>
    <t>Column on left of enterance near merchandise display</t>
  </si>
  <si>
    <t>MISC</t>
  </si>
  <si>
    <r>
      <rPr>
        <sz val="10"/>
        <rFont val="Arial"/>
        <family val="2"/>
      </rPr>
      <t>P/F 1mm thick PVD coated SS sheet fixing on existing wall panelling  as per approved sample including all fixing arrangement complete in all respect.</t>
    </r>
    <r>
      <rPr>
        <b/>
        <sz val="10"/>
        <rFont val="Arial"/>
        <family val="2"/>
      </rPr>
      <t xml:space="preserve">( Basic cost of PVD coated SS sheet @ Rs.4420/- Sqm ) </t>
    </r>
  </si>
  <si>
    <t xml:space="preserve">P/F SS   Sheet Fixing </t>
  </si>
  <si>
    <t>Jambs of SLD1</t>
  </si>
  <si>
    <t>Free edges of 100mm thick partition walls</t>
  </si>
  <si>
    <t xml:space="preserve">Sheet fixing in Servery counter back  inside finish </t>
  </si>
  <si>
    <t xml:space="preserve">Servery counter both sides </t>
  </si>
  <si>
    <t xml:space="preserve">Servery Counter top &amp; Bottom </t>
  </si>
  <si>
    <t xml:space="preserve">Waterproofing Work </t>
  </si>
  <si>
    <t xml:space="preserve">Kitchen area </t>
  </si>
  <si>
    <t xml:space="preserve">On walls </t>
  </si>
  <si>
    <t xml:space="preserve">Providing and doing 12mm thick solid surface ( corian) of approved, shade, texture, make &amp; manufacture over base of existing 12mm water proof ply with all adhesives, including all processes &amp; making the curves smooth and joints seamless as per profile, drawings and instructions of Engineer incharge complete </t>
  </si>
  <si>
    <t xml:space="preserve">The </t>
  </si>
  <si>
    <t xml:space="preserve">Servery counter facias </t>
  </si>
  <si>
    <t xml:space="preserve">Less opening in servery area for open shelves </t>
  </si>
  <si>
    <t>Above counter of servery 150mm high</t>
  </si>
  <si>
    <t>Kitchen wall live counter opening</t>
  </si>
  <si>
    <t>S.No.</t>
  </si>
  <si>
    <t>Description</t>
  </si>
  <si>
    <t>UOM</t>
  </si>
  <si>
    <t>a)</t>
  </si>
  <si>
    <t>b)</t>
  </si>
  <si>
    <t>Providing and fixing energy meter on terrece along scrubber and LT panel</t>
  </si>
  <si>
    <t>Supply  &amp;  wiring  of  general  power  point  with  2X4+2.5 Sq.mm PVC insulated multistranded copper conductor cable (FRLS) in surface/recess MS/PVC conduit including cutting the chases in wall &amp; making good the same including providing &amp; fixing of M.S. Switch &amp; o modular range 1 No,s 6Amp Socket with 2M USB Charger port input 240v ,50Hz,/500mA, Out put 5V=3000ma modular cover plate, etc. complete as required. (First point)Supply of MS/PVC conduit included in this item.</t>
  </si>
  <si>
    <t>Supply  &amp;  wiring  of  general  power  point  with  2X4+2.5 Sq.mm PVC insulated multistranded copper conductor cable (FRLHS) in surface/recess MS/PVC conduit including cutting the chases in wall &amp; making good the same including providing &amp; fixing of M.S. Switch &amp; o modular range 1 No,s 6Amp Socket with 2M USB Charger port input 240v ,50Hz,/500mA, Out put 5V=3000ma modular cover plate, etc. complete as required. (Secondary loop point)Supply of MS/PVC conduit included in this item.</t>
  </si>
  <si>
    <t>Supply  &amp;  wiring  of  general  power  point  with  2X4+2.5 Sq.mm PVC insulated multistranded copper conductor cable (FRLHS) in surface/recess MS/PVC conduit including cutting the chases in wall &amp; making good the same including providing &amp; fixing of M.S. Switch &amp; o modular range 2No,s 6Amp switch with 3 pin 6Amp  socket, modular cover plate, etc. complete as required. (First point)Supply of MS/PVC conduit included in this item.</t>
  </si>
  <si>
    <t>Supply  &amp;  wiring  of  general  power  point  with  2X4+2.5 Sq.mm PVC insulated multistranded copper conductor cable (FRLHS) in surface/recess MS/PVC conduit including cutting the chases in wall &amp; making good the same including providing &amp; fixing of M.S. Switch &amp; o modular range 2No,s 6Amp switch with 3 pin 6Amp  socket, modular cover plate, etc. complete as required. (Secondary loop point)Supply of MS/PVC conduit included in this item.</t>
  </si>
  <si>
    <t xml:space="preserve">Supplying and fixing heavy gauge ISI embossed black enameled FRLSH GI recessed and/or surface conduits including cost of providing saddles etc for surface conduiting and/or cost of cutting and filling chases for recessed conduiting complete as per specifications, as required and as below. </t>
  </si>
  <si>
    <t>Supply &amp; installation of GI Earth Bus of size 50 x 6 x 300 mm long with insulator support for earth bus</t>
  </si>
  <si>
    <t>C2</t>
  </si>
  <si>
    <t>C3</t>
  </si>
  <si>
    <t>C4</t>
  </si>
  <si>
    <t xml:space="preserve">1'x1' SIZE </t>
  </si>
  <si>
    <t xml:space="preserve">Providing &amp; fixing of PRESSURE GUAGE in FF line as required by EIC </t>
  </si>
  <si>
    <t>C.1</t>
  </si>
  <si>
    <t>S.NO.</t>
  </si>
  <si>
    <t xml:space="preserve">DETAIL </t>
  </si>
  <si>
    <t xml:space="preserve">UNIT </t>
  </si>
  <si>
    <t xml:space="preserve">REMARKS </t>
  </si>
  <si>
    <t xml:space="preserve">Providing &amp; supply  Pedestal  as per approved sample (W 300 x D 1200x H 500mm) </t>
  </si>
  <si>
    <t xml:space="preserve">Providing &amp; supply  Pedestal  as per approved sample (W 300 x D 600x H 500mm) </t>
  </si>
  <si>
    <t xml:space="preserve">Remarks </t>
  </si>
  <si>
    <t>PHE</t>
  </si>
  <si>
    <t xml:space="preserve">ELECTRICAL </t>
  </si>
  <si>
    <t xml:space="preserve">NT C&amp;I </t>
  </si>
  <si>
    <t>EXTRA NEW ITEMS AS PER DRAWING CHANGE (NON TENDERED ITEM FURNITURE)</t>
  </si>
  <si>
    <t>NO</t>
  </si>
  <si>
    <t>MTR</t>
  </si>
  <si>
    <t>MATERIAL/QTY PRICE VARIATION SHEET</t>
  </si>
  <si>
    <t>CONSIDERED</t>
  </si>
  <si>
    <t>31.12.2023</t>
  </si>
  <si>
    <t xml:space="preserve">PRICE VARIATION OF TENDERED ITEMS AND NEW NON TENDERED ITEMS CUMMILATIVE SHEET </t>
  </si>
  <si>
    <t xml:space="preserve">TENDER BASIC RATES </t>
  </si>
  <si>
    <t>ACTUAL PRICE</t>
  </si>
  <si>
    <t>Items</t>
  </si>
  <si>
    <t xml:space="preserve">Picture </t>
  </si>
  <si>
    <t>ORDER QTY</t>
  </si>
  <si>
    <t>10% Scrap</t>
  </si>
  <si>
    <t>Required Material</t>
  </si>
  <si>
    <t xml:space="preserve">TENDER BASIC PRICE IN BOQ </t>
  </si>
  <si>
    <t>BASIC PRICE /SFT</t>
  </si>
  <si>
    <t xml:space="preserve">LOADING UNLOADING TRANSPORTATION PRICE </t>
  </si>
  <si>
    <t xml:space="preserve">TOTAL LANDING RATES </t>
  </si>
  <si>
    <t xml:space="preserve">VARIATION W.R.T TENDER RATE </t>
  </si>
  <si>
    <t>VARIATION AMOUNT</t>
  </si>
  <si>
    <t>FLOORING ITEM</t>
  </si>
  <si>
    <t>WOODEN FLOORING</t>
  </si>
  <si>
    <t xml:space="preserve">PATTERN : CHEVRON  COLOUR : OAK LIME WAHSED SIZE : 14/3X92X810MM  </t>
  </si>
  <si>
    <t>SFT</t>
  </si>
  <si>
    <t xml:space="preserve">CARPET </t>
  </si>
  <si>
    <t>DESIGN : HAND TUFTED 4.5LBS. 12-14MM THK. CUSTOMIZED NYLON HANDTUFTED BROADLLOM CARPET 1005 NYLON NF RUBBER UNDERLAY 8MM</t>
  </si>
  <si>
    <t>TILE (T2)</t>
  </si>
  <si>
    <t xml:space="preserve">CERAMIC TILE(300x300)     CODE : TORONTO BLANCO FINISH : MATT                    MAKE : KAJARIA                NOTE : FLOOR BENEATH MILLWORK     </t>
  </si>
  <si>
    <t>TILE  (WT -02)</t>
  </si>
  <si>
    <t>(KITCHEN WALL TILE)   CODE : PIETRA MARFIL               FINISH : GLOSSY                  MAKE : KAJARIA                                 SIZE : 600X600MM</t>
  </si>
  <si>
    <t>TILE (T1)</t>
  </si>
  <si>
    <t xml:space="preserve">CODE : PIETRA MARFIL  FINISH : MATT                    MAKE : KAJARIA SIZE : 600X600MM  (KITCHEN, STORE AND ADMIN  FLOOR AREA) </t>
  </si>
  <si>
    <t>WALL FINISHES</t>
  </si>
  <si>
    <t>MOSAIC TILE</t>
  </si>
  <si>
    <t>CERAMIC &amp; BEYOND : HANDMADE TILES                     (SERVARY AREA)                CHIPS SIZE :- 48X86MM    SHEET SIZE :- 270X275MM WWW.CERAMICSBEYOND.COM</t>
  </si>
  <si>
    <t>SOLID SURFACE (ST-03)</t>
  </si>
  <si>
    <t>CODE:-SAVANNAN,DUPOUT, THK.12mm(SERVERY COUNTER TOP AND BACK SPLASH)</t>
  </si>
  <si>
    <t xml:space="preserve">TOTAL VARIATION AMOUNT </t>
  </si>
  <si>
    <t>Providing &amp; supply Square Dining Table as per approved sample (W 600 x D 600 x H 750mm ) ( PREMIUM LOUNGE)</t>
  </si>
  <si>
    <t xml:space="preserve"> AMOUNT</t>
  </si>
  <si>
    <t>Providing and Installation of 16 POE system (PA system)</t>
  </si>
  <si>
    <t>Providing and Installation SFF convertor (PA system)</t>
  </si>
  <si>
    <t>Providing and Installation Media convertor (PA System)</t>
  </si>
  <si>
    <r>
      <t xml:space="preserve">Providing and fixing of clean out chambers </t>
    </r>
    <r>
      <rPr>
        <sz val="10"/>
        <rFont val="Calibri"/>
        <family val="2"/>
        <scheme val="minor"/>
      </rPr>
      <t xml:space="preserve">with 50 mm water seal, setting in 1:2:4 mix cement concrete block or clamping to the wall or suspending with the ceiling including cutting and making good the walls and floors wherever required, With </t>
    </r>
    <r>
      <rPr>
        <sz val="10"/>
        <color theme="1"/>
        <rFont val="Calibri"/>
        <family val="2"/>
        <scheme val="minor"/>
      </rPr>
      <t>Heavy class SS grating with Cockroach proof SS strainer of approved design including setting in floor with cement motor to match with floor finish as per architect requirement suitable for waster F.D. &amp; F.T.</t>
    </r>
  </si>
  <si>
    <t>Cost of basic Price variation  of C&amp;I Items as per ANNX-1</t>
  </si>
  <si>
    <t>Abstract of Extra Items ( Semolina Kitchen Fitout )</t>
  </si>
  <si>
    <t xml:space="preserve">SUB TOTAL FURNITURE </t>
  </si>
  <si>
    <t>SUB TOTAL OF C&amp;I</t>
  </si>
  <si>
    <t>SUB TOTAL OF PHE</t>
  </si>
  <si>
    <t xml:space="preserve">SUB TOTAL OF ELECTRICAL &amp; PRICE VARIATION </t>
  </si>
  <si>
    <t xml:space="preserve">GRAND TOTAL AMOUNT </t>
  </si>
  <si>
    <t xml:space="preserve">ACCEPTED TO NSA RATE </t>
  </si>
  <si>
    <t xml:space="preserve">ACCEPTED AMT </t>
  </si>
  <si>
    <t>PROPOSED RATE BY ADANI</t>
  </si>
  <si>
    <t>SUBMITTED RATE</t>
  </si>
  <si>
    <t>ACCEPTED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</si>
</sst>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0.0"/>
    <numFmt numFmtId="166" formatCode="_(* #,##0_);_(* \(#,##0\);_(* &quot;-&quot;??_);_(@_)"/>
    <numFmt numFmtId="167" formatCode="0.00_);[Red]\(0.00\)"/>
    <numFmt numFmtId="168" formatCode="#,##0.0"/>
    <numFmt numFmtId="169" formatCode="_(* #,##0.000_);_(* \(#,##0.000\);_(* &quot;-&quot;??_);_(@_)"/>
    <numFmt numFmtId="170" formatCode="_(* #,##0.000_);_(* \(#,##0.000\);_(* &quot;-&quot;???_);_(@_)"/>
    <numFmt numFmtId="171" formatCode="_ * #,##0.000_ ;_ * \-#,##0.000_ ;_ * &quot;-&quot;??_ ;_ @_ "/>
    <numFmt numFmtId="172" formatCode="_(* #,##0.00_);_(* \(#,##0.00\);_(* &quot;-&quot;???_);_(@_)"/>
    <numFmt numFmtId="173" formatCode="&quot; &quot;#,##0.00&quot; &quot;;&quot; (&quot;#,##0.00&quot;)&quot;;&quot; -&quot;00&quot; &quot;;&quot; &quot;@&quot; &quot;"/>
  </numFmts>
  <fonts count="35">
    <font>
      <sz val="10"/>
      <name val="Arial"/>
      <charset val="134"/>
    </font>
    <font>
      <sz val="11"/>
      <color theme="1"/>
      <name val="Calibri"/>
      <family val="2"/>
      <scheme val="minor"/>
    </font>
    <font>
      <sz val="12"/>
      <name val="Arial"/>
      <family val="2"/>
    </font>
    <font>
      <b/>
      <sz val="10"/>
      <name val="Arial"/>
      <family val="2"/>
    </font>
    <font>
      <sz val="11"/>
      <color theme="1"/>
      <name val="Calibri"/>
      <family val="2"/>
      <scheme val="minor"/>
    </font>
    <font>
      <sz val="10"/>
      <color rgb="FFFF0000"/>
      <name val="Arial"/>
      <family val="2"/>
    </font>
    <font>
      <sz val="10"/>
      <color indexed="8"/>
      <name val="Arial"/>
      <family val="2"/>
    </font>
    <font>
      <sz val="11.5"/>
      <name val="Arial"/>
      <family val="2"/>
    </font>
    <font>
      <sz val="10"/>
      <name val="Courier"/>
      <family val="1"/>
      <charset val="204"/>
    </font>
    <font>
      <sz val="10"/>
      <name val="Helv"/>
      <charset val="134"/>
    </font>
    <font>
      <sz val="10"/>
      <name val="Arial"/>
      <family val="2"/>
    </font>
    <font>
      <sz val="10"/>
      <name val="Calibri"/>
      <family val="2"/>
    </font>
    <font>
      <b/>
      <sz val="11"/>
      <color theme="1"/>
      <name val="Calibri"/>
      <family val="2"/>
      <scheme val="minor"/>
    </font>
    <font>
      <sz val="10"/>
      <name val="Arial"/>
      <family val="2"/>
    </font>
    <font>
      <sz val="14"/>
      <color theme="1"/>
      <name val="Arial"/>
      <family val="2"/>
    </font>
    <font>
      <sz val="10"/>
      <color theme="1"/>
      <name val="Calibri"/>
      <family val="2"/>
      <scheme val="minor"/>
    </font>
    <font>
      <sz val="10"/>
      <name val="Calibri"/>
      <family val="2"/>
      <scheme val="minor"/>
    </font>
    <font>
      <b/>
      <sz val="14"/>
      <color theme="1"/>
      <name val="Calibri"/>
      <family val="2"/>
      <scheme val="minor"/>
    </font>
    <font>
      <sz val="12"/>
      <name val="Calibri"/>
      <family val="2"/>
      <scheme val="minor"/>
    </font>
    <font>
      <sz val="10"/>
      <color rgb="FFFF0000"/>
      <name val="Calibri"/>
      <family val="2"/>
      <scheme val="minor"/>
    </font>
    <font>
      <b/>
      <u/>
      <sz val="12"/>
      <color theme="1"/>
      <name val="Calibri"/>
      <family val="2"/>
      <scheme val="minor"/>
    </font>
    <font>
      <b/>
      <u/>
      <sz val="14"/>
      <color theme="1"/>
      <name val="Calibri"/>
      <family val="2"/>
      <scheme val="minor"/>
    </font>
    <font>
      <sz val="9"/>
      <name val="Arial"/>
      <family val="2"/>
    </font>
    <font>
      <sz val="14"/>
      <color theme="1"/>
      <name val="Calibri"/>
      <family val="2"/>
      <scheme val="minor"/>
    </font>
    <font>
      <sz val="16"/>
      <name val="Arial"/>
      <family val="2"/>
    </font>
    <font>
      <sz val="12"/>
      <name val="Arial"/>
      <family val="2"/>
    </font>
    <font>
      <sz val="14"/>
      <color theme="1"/>
      <name val="Calibri"/>
      <family val="2"/>
    </font>
    <font>
      <sz val="10"/>
      <color rgb="FF000000"/>
      <name val="Arial"/>
      <family val="2"/>
    </font>
    <font>
      <sz val="12"/>
      <color theme="1"/>
      <name val="Calibri"/>
      <family val="2"/>
      <scheme val="minor"/>
    </font>
    <font>
      <sz val="11"/>
      <color rgb="FF000000"/>
      <name val="Calibri"/>
      <family val="2"/>
    </font>
    <font>
      <sz val="10"/>
      <color rgb="FF000000"/>
      <name val="Helv"/>
    </font>
    <font>
      <sz val="10"/>
      <color rgb="FF000000"/>
      <name val="Calibri"/>
      <family val="2"/>
      <scheme val="minor"/>
    </font>
    <font>
      <sz val="12"/>
      <color indexed="8"/>
      <name val="Calibri"/>
      <family val="2"/>
    </font>
    <font>
      <sz val="18"/>
      <color theme="1"/>
      <name val="Calibri"/>
      <family val="2"/>
      <scheme val="minor"/>
    </font>
    <font>
      <b/>
      <sz val="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8" tint="0.39979247413556324"/>
        <bgColor indexed="64"/>
      </patternFill>
    </fill>
    <fill>
      <patternFill patternType="solid">
        <fgColor rgb="FF92D050"/>
        <bgColor indexed="64"/>
      </patternFill>
    </fill>
    <fill>
      <patternFill patternType="solid">
        <fgColor theme="8" tint="0.39976195562608724"/>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00206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
      <patternFill patternType="solid">
        <fgColor theme="6"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style="medium">
        <color indexed="64"/>
      </left>
      <right style="thin">
        <color indexed="64"/>
      </right>
      <top/>
      <bottom style="thin">
        <color indexed="64"/>
      </bottom>
      <diagonal/>
    </border>
  </borders>
  <cellStyleXfs count="51">
    <xf numFmtId="0" fontId="0" fillId="0" borderId="0"/>
    <xf numFmtId="164"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7" fillId="0" borderId="0"/>
    <xf numFmtId="0" fontId="10" fillId="0" borderId="0"/>
    <xf numFmtId="0" fontId="8"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applyAlignment="0"/>
    <xf numFmtId="0" fontId="4" fillId="0" borderId="0"/>
    <xf numFmtId="0" fontId="3" fillId="0" borderId="0"/>
    <xf numFmtId="0" fontId="27" fillId="0" borderId="0"/>
    <xf numFmtId="173" fontId="27" fillId="0" borderId="0" applyFont="0" applyFill="0" applyBorder="0" applyProtection="0">
      <alignment horizontal="justify" vertical="top"/>
    </xf>
    <xf numFmtId="173" fontId="27" fillId="0" borderId="0" applyFont="0" applyFill="0" applyBorder="0" applyAlignment="0" applyProtection="0"/>
    <xf numFmtId="0" fontId="29" fillId="0" borderId="0" applyNumberFormat="0" applyBorder="0" applyProtection="0"/>
    <xf numFmtId="0" fontId="30" fillId="0" borderId="0" applyNumberFormat="0" applyBorder="0" applyProtection="0"/>
    <xf numFmtId="0" fontId="13" fillId="0" borderId="0"/>
    <xf numFmtId="0" fontId="13" fillId="0" borderId="0"/>
    <xf numFmtId="164" fontId="1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31" fillId="0" borderId="0"/>
    <xf numFmtId="0" fontId="28" fillId="0" borderId="0"/>
    <xf numFmtId="0" fontId="32" fillId="0" borderId="0" applyNumberFormat="0" applyFill="0" applyBorder="0" applyProtection="0"/>
    <xf numFmtId="0" fontId="1" fillId="0" borderId="0"/>
    <xf numFmtId="0" fontId="1" fillId="0" borderId="0"/>
    <xf numFmtId="0" fontId="13" fillId="0" borderId="0"/>
    <xf numFmtId="9" fontId="27" fillId="0" borderId="0" applyFont="0" applyFill="0" applyBorder="0" applyAlignment="0" applyProtection="0"/>
    <xf numFmtId="0" fontId="33" fillId="0" borderId="0"/>
  </cellStyleXfs>
  <cellXfs count="215">
    <xf numFmtId="0" fontId="0" fillId="0" borderId="0" xfId="0"/>
    <xf numFmtId="0" fontId="0" fillId="0" borderId="0" xfId="0" applyAlignment="1">
      <alignment horizontal="center" vertical="center"/>
    </xf>
    <xf numFmtId="0" fontId="0" fillId="0" borderId="1" xfId="0" applyBorder="1" applyAlignment="1">
      <alignment horizontal="center" vertical="top"/>
    </xf>
    <xf numFmtId="0" fontId="0" fillId="0" borderId="1" xfId="0" applyBorder="1" applyAlignment="1">
      <alignment horizontal="justify" vertical="top"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justify" vertical="top" wrapText="1"/>
    </xf>
    <xf numFmtId="0" fontId="3" fillId="0" borderId="1" xfId="0" applyFont="1" applyBorder="1" applyAlignment="1">
      <alignment horizontal="center" vertical="top"/>
    </xf>
    <xf numFmtId="0" fontId="0" fillId="0" borderId="0" xfId="0" applyAlignment="1">
      <alignment horizontal="center" vertical="center" wrapText="1"/>
    </xf>
    <xf numFmtId="0" fontId="0" fillId="0" borderId="1" xfId="0" applyBorder="1" applyAlignment="1">
      <alignment wrapText="1"/>
    </xf>
    <xf numFmtId="0" fontId="0" fillId="0" borderId="1" xfId="0" applyBorder="1" applyAlignment="1">
      <alignment horizontal="center" wrapText="1"/>
    </xf>
    <xf numFmtId="0" fontId="3" fillId="0" borderId="0" xfId="17" applyFont="1" applyAlignment="1">
      <alignment horizontal="center"/>
    </xf>
    <xf numFmtId="0" fontId="10" fillId="0" borderId="0" xfId="17" applyAlignment="1">
      <alignment horizontal="left"/>
    </xf>
    <xf numFmtId="165" fontId="10" fillId="0" borderId="0" xfId="17" applyNumberFormat="1" applyAlignment="1">
      <alignment horizontal="center" vertical="top"/>
    </xf>
    <xf numFmtId="0" fontId="10" fillId="0" borderId="0" xfId="17" applyAlignment="1">
      <alignment horizontal="justify" vertical="top"/>
    </xf>
    <xf numFmtId="0" fontId="10" fillId="0" borderId="0" xfId="17" applyAlignment="1">
      <alignment horizontal="center"/>
    </xf>
    <xf numFmtId="169" fontId="0" fillId="0" borderId="0" xfId="9" applyNumberFormat="1" applyFont="1" applyFill="1" applyBorder="1" applyAlignment="1">
      <alignment horizontal="center"/>
    </xf>
    <xf numFmtId="0" fontId="0" fillId="0" borderId="0" xfId="9" applyNumberFormat="1" applyFont="1" applyBorder="1" applyAlignment="1">
      <alignment horizontal="right"/>
    </xf>
    <xf numFmtId="0" fontId="10" fillId="0" borderId="0" xfId="17"/>
    <xf numFmtId="165" fontId="3" fillId="0" borderId="1" xfId="17" applyNumberFormat="1" applyFont="1" applyBorder="1" applyAlignment="1">
      <alignment horizontal="center" vertical="top"/>
    </xf>
    <xf numFmtId="0" fontId="3" fillId="0" borderId="1" xfId="17" applyFont="1" applyBorder="1" applyAlignment="1">
      <alignment horizontal="justify" vertical="top"/>
    </xf>
    <xf numFmtId="0" fontId="3" fillId="0" borderId="1" xfId="17" applyFont="1" applyBorder="1" applyAlignment="1">
      <alignment horizontal="center"/>
    </xf>
    <xf numFmtId="169" fontId="3" fillId="0" borderId="1" xfId="9" applyNumberFormat="1" applyFont="1" applyFill="1" applyBorder="1" applyAlignment="1">
      <alignment horizontal="center"/>
    </xf>
    <xf numFmtId="0" fontId="3" fillId="0" borderId="1" xfId="9" applyNumberFormat="1" applyFont="1" applyBorder="1" applyAlignment="1">
      <alignment horizontal="right"/>
    </xf>
    <xf numFmtId="165" fontId="10" fillId="0" borderId="1" xfId="17" applyNumberFormat="1" applyBorder="1" applyAlignment="1">
      <alignment horizontal="center" vertical="top"/>
    </xf>
    <xf numFmtId="0" fontId="10" fillId="0" borderId="1" xfId="17" applyBorder="1" applyAlignment="1">
      <alignment horizontal="center" vertical="center"/>
    </xf>
    <xf numFmtId="169" fontId="0" fillId="0" borderId="1" xfId="9" applyNumberFormat="1" applyFont="1" applyFill="1" applyBorder="1" applyAlignment="1">
      <alignment horizontal="center" vertical="center"/>
    </xf>
    <xf numFmtId="164" fontId="0" fillId="0" borderId="1" xfId="9" applyFont="1" applyBorder="1" applyAlignment="1">
      <alignment horizontal="center" vertical="center"/>
    </xf>
    <xf numFmtId="0" fontId="3" fillId="0" borderId="1" xfId="9" applyNumberFormat="1" applyFont="1" applyBorder="1" applyAlignment="1">
      <alignment horizontal="right" vertical="center"/>
    </xf>
    <xf numFmtId="164" fontId="0" fillId="0" borderId="1" xfId="1" applyFont="1" applyBorder="1" applyAlignment="1">
      <alignment horizontal="right" vertical="center"/>
    </xf>
    <xf numFmtId="0" fontId="10" fillId="0" borderId="1" xfId="17" applyBorder="1" applyAlignment="1">
      <alignment horizontal="justify" vertical="top"/>
    </xf>
    <xf numFmtId="0" fontId="6" fillId="0" borderId="1" xfId="17" applyFont="1" applyBorder="1" applyAlignment="1">
      <alignment horizontal="center"/>
    </xf>
    <xf numFmtId="169" fontId="0" fillId="0" borderId="1" xfId="9" applyNumberFormat="1" applyFont="1" applyFill="1" applyBorder="1" applyAlignment="1">
      <alignment horizontal="center" wrapText="1"/>
    </xf>
    <xf numFmtId="0" fontId="0" fillId="0" borderId="1" xfId="9" applyNumberFormat="1" applyFont="1" applyFill="1" applyBorder="1" applyAlignment="1">
      <alignment horizontal="center" wrapText="1"/>
    </xf>
    <xf numFmtId="43" fontId="3" fillId="0" borderId="1" xfId="9" applyNumberFormat="1" applyFont="1" applyFill="1" applyBorder="1" applyAlignment="1">
      <alignment horizontal="right"/>
    </xf>
    <xf numFmtId="0" fontId="3" fillId="0" borderId="1" xfId="0" applyFont="1" applyBorder="1" applyAlignment="1">
      <alignment horizontal="center"/>
    </xf>
    <xf numFmtId="164" fontId="3" fillId="0" borderId="1" xfId="1" applyFont="1" applyFill="1" applyBorder="1" applyAlignment="1">
      <alignment horizontal="center"/>
    </xf>
    <xf numFmtId="164" fontId="0" fillId="0" borderId="1" xfId="9" applyFont="1" applyFill="1" applyBorder="1" applyAlignment="1">
      <alignment horizontal="center" vertical="center"/>
    </xf>
    <xf numFmtId="0" fontId="0" fillId="0" borderId="1" xfId="9" applyNumberFormat="1" applyFont="1" applyFill="1" applyBorder="1" applyAlignment="1">
      <alignment horizontal="right" vertical="center"/>
    </xf>
    <xf numFmtId="0" fontId="0" fillId="0" borderId="1" xfId="0" applyBorder="1" applyAlignment="1">
      <alignment horizontal="center"/>
    </xf>
    <xf numFmtId="164" fontId="0" fillId="0" borderId="1" xfId="1" applyFont="1" applyFill="1" applyBorder="1" applyAlignment="1">
      <alignment horizontal="center"/>
    </xf>
    <xf numFmtId="0" fontId="0" fillId="0" borderId="1" xfId="9" applyNumberFormat="1" applyFont="1" applyFill="1" applyBorder="1" applyAlignment="1">
      <alignment horizontal="center"/>
    </xf>
    <xf numFmtId="0" fontId="0" fillId="0" borderId="1" xfId="9" applyNumberFormat="1" applyFont="1" applyFill="1" applyBorder="1" applyAlignment="1">
      <alignment horizontal="right"/>
    </xf>
    <xf numFmtId="0" fontId="10" fillId="0" borderId="1" xfId="17" applyBorder="1" applyAlignment="1">
      <alignment horizontal="center"/>
    </xf>
    <xf numFmtId="169" fontId="0" fillId="0" borderId="1" xfId="9" applyNumberFormat="1" applyFont="1" applyFill="1" applyBorder="1" applyAlignment="1">
      <alignment horizontal="center"/>
    </xf>
    <xf numFmtId="0" fontId="10" fillId="0" borderId="1" xfId="17" applyBorder="1" applyAlignment="1">
      <alignment horizontal="left"/>
    </xf>
    <xf numFmtId="169" fontId="10" fillId="0" borderId="1" xfId="17" applyNumberFormat="1" applyBorder="1" applyAlignment="1">
      <alignment horizontal="center"/>
    </xf>
    <xf numFmtId="0" fontId="10" fillId="0" borderId="1" xfId="17" applyBorder="1" applyAlignment="1">
      <alignment horizontal="right"/>
    </xf>
    <xf numFmtId="0" fontId="0" fillId="0" borderId="1" xfId="17" applyFont="1" applyBorder="1" applyAlignment="1">
      <alignment horizontal="justify" vertical="top"/>
    </xf>
    <xf numFmtId="43" fontId="0" fillId="0" borderId="1" xfId="9" applyNumberFormat="1" applyFont="1" applyFill="1" applyBorder="1" applyAlignment="1">
      <alignment horizontal="right"/>
    </xf>
    <xf numFmtId="2" fontId="0" fillId="0" borderId="1" xfId="9" applyNumberFormat="1" applyFont="1" applyFill="1" applyBorder="1" applyAlignment="1">
      <alignment horizontal="right"/>
    </xf>
    <xf numFmtId="164" fontId="0" fillId="0" borderId="1" xfId="9" applyFont="1" applyFill="1" applyBorder="1" applyAlignment="1">
      <alignment horizontal="right"/>
    </xf>
    <xf numFmtId="0" fontId="5" fillId="0" borderId="1" xfId="9" applyNumberFormat="1" applyFont="1" applyFill="1" applyBorder="1" applyAlignment="1">
      <alignment horizontal="center"/>
    </xf>
    <xf numFmtId="2" fontId="3" fillId="0" borderId="1" xfId="9" applyNumberFormat="1" applyFont="1" applyFill="1" applyBorder="1" applyAlignment="1">
      <alignment horizontal="right"/>
    </xf>
    <xf numFmtId="43" fontId="0" fillId="0" borderId="1" xfId="9" applyNumberFormat="1" applyFont="1" applyBorder="1" applyAlignment="1">
      <alignment horizontal="right" vertical="center"/>
    </xf>
    <xf numFmtId="2" fontId="0" fillId="0" borderId="1" xfId="9" applyNumberFormat="1" applyFont="1" applyBorder="1" applyAlignment="1">
      <alignment horizontal="right" vertical="center"/>
    </xf>
    <xf numFmtId="165" fontId="0" fillId="0" borderId="1" xfId="17" applyNumberFormat="1" applyFont="1" applyBorder="1" applyAlignment="1">
      <alignment horizontal="center" vertical="top"/>
    </xf>
    <xf numFmtId="0" fontId="0" fillId="0" borderId="1" xfId="9" applyNumberFormat="1" applyFont="1" applyBorder="1" applyAlignment="1">
      <alignment horizontal="center"/>
    </xf>
    <xf numFmtId="43" fontId="0" fillId="0" borderId="1" xfId="9" applyNumberFormat="1" applyFont="1" applyBorder="1" applyAlignment="1">
      <alignment horizontal="right"/>
    </xf>
    <xf numFmtId="0" fontId="6" fillId="0" borderId="1" xfId="17" applyFont="1" applyBorder="1" applyAlignment="1">
      <alignment horizontal="center" wrapText="1"/>
    </xf>
    <xf numFmtId="169" fontId="6" fillId="0" borderId="1" xfId="9" applyNumberFormat="1" applyFont="1" applyFill="1" applyBorder="1" applyAlignment="1">
      <alignment horizontal="center" wrapText="1"/>
    </xf>
    <xf numFmtId="0" fontId="6" fillId="0" borderId="1" xfId="9" applyNumberFormat="1" applyFont="1" applyFill="1" applyBorder="1" applyAlignment="1">
      <alignment horizontal="center"/>
    </xf>
    <xf numFmtId="0" fontId="0" fillId="0" borderId="1" xfId="17" applyFont="1" applyBorder="1" applyAlignment="1">
      <alignment horizontal="left"/>
    </xf>
    <xf numFmtId="43" fontId="6" fillId="0" borderId="1" xfId="9" applyNumberFormat="1" applyFont="1" applyFill="1" applyBorder="1" applyAlignment="1">
      <alignment horizontal="center"/>
    </xf>
    <xf numFmtId="169" fontId="6" fillId="0" borderId="1" xfId="9" applyNumberFormat="1" applyFont="1" applyFill="1" applyBorder="1" applyAlignment="1">
      <alignment horizontal="center"/>
    </xf>
    <xf numFmtId="164" fontId="0" fillId="0" borderId="1" xfId="1" applyFont="1" applyFill="1" applyBorder="1" applyAlignment="1">
      <alignment horizontal="center" wrapText="1"/>
    </xf>
    <xf numFmtId="170" fontId="0" fillId="0" borderId="1" xfId="9" applyNumberFormat="1" applyFont="1" applyFill="1" applyBorder="1" applyAlignment="1">
      <alignment horizontal="right"/>
    </xf>
    <xf numFmtId="170" fontId="3" fillId="0" borderId="1" xfId="9" applyNumberFormat="1" applyFont="1" applyFill="1" applyBorder="1" applyAlignment="1">
      <alignment horizontal="right"/>
    </xf>
    <xf numFmtId="0" fontId="3" fillId="0" borderId="1" xfId="17" applyFont="1" applyBorder="1" applyAlignment="1">
      <alignment horizontal="left"/>
    </xf>
    <xf numFmtId="169" fontId="10" fillId="0" borderId="1" xfId="17" applyNumberFormat="1" applyBorder="1" applyAlignment="1">
      <alignment horizontal="left"/>
    </xf>
    <xf numFmtId="170" fontId="10" fillId="0" borderId="1" xfId="17" applyNumberFormat="1" applyBorder="1" applyAlignment="1">
      <alignment horizontal="left"/>
    </xf>
    <xf numFmtId="0" fontId="0" fillId="0" borderId="1" xfId="9" applyNumberFormat="1" applyFont="1" applyBorder="1" applyAlignment="1">
      <alignment horizontal="right"/>
    </xf>
    <xf numFmtId="43" fontId="3" fillId="0" borderId="1" xfId="9" applyNumberFormat="1" applyFont="1" applyBorder="1" applyAlignment="1">
      <alignment horizontal="right"/>
    </xf>
    <xf numFmtId="0" fontId="0" fillId="0" borderId="1" xfId="17" applyFont="1" applyBorder="1" applyAlignment="1">
      <alignment horizontal="center" wrapText="1"/>
    </xf>
    <xf numFmtId="0" fontId="5" fillId="0" borderId="1" xfId="17" applyFont="1" applyBorder="1" applyAlignment="1">
      <alignment horizontal="justify" vertical="top"/>
    </xf>
    <xf numFmtId="0" fontId="5" fillId="0" borderId="1" xfId="17" applyFont="1" applyBorder="1" applyAlignment="1">
      <alignment horizontal="center" wrapText="1"/>
    </xf>
    <xf numFmtId="169" fontId="5" fillId="0" borderId="1" xfId="9" applyNumberFormat="1" applyFont="1" applyFill="1" applyBorder="1" applyAlignment="1">
      <alignment horizontal="center"/>
    </xf>
    <xf numFmtId="0" fontId="5" fillId="0" borderId="1" xfId="9" applyNumberFormat="1" applyFont="1" applyBorder="1" applyAlignment="1">
      <alignment horizontal="center"/>
    </xf>
    <xf numFmtId="0" fontId="0" fillId="0" borderId="0" xfId="17" applyFont="1" applyAlignment="1">
      <alignment horizontal="left"/>
    </xf>
    <xf numFmtId="0" fontId="0" fillId="0" borderId="1" xfId="0" applyBorder="1" applyAlignment="1">
      <alignment horizontal="justify" vertical="top"/>
    </xf>
    <xf numFmtId="0" fontId="0" fillId="0" borderId="1" xfId="17" applyFont="1" applyBorder="1" applyAlignment="1">
      <alignment horizontal="right"/>
    </xf>
    <xf numFmtId="169" fontId="10" fillId="0" borderId="0" xfId="17" applyNumberFormat="1" applyAlignment="1">
      <alignment horizontal="left"/>
    </xf>
    <xf numFmtId="169" fontId="0" fillId="0" borderId="1" xfId="9" applyNumberFormat="1" applyFont="1" applyBorder="1" applyAlignment="1">
      <alignment horizontal="center"/>
    </xf>
    <xf numFmtId="2" fontId="0" fillId="0" borderId="1" xfId="17" applyNumberFormat="1" applyFont="1" applyBorder="1" applyAlignment="1">
      <alignment horizontal="justify" vertical="top"/>
    </xf>
    <xf numFmtId="169" fontId="3" fillId="0" borderId="1" xfId="9" applyNumberFormat="1" applyFont="1" applyBorder="1" applyAlignment="1">
      <alignment horizontal="right"/>
    </xf>
    <xf numFmtId="0" fontId="3" fillId="0" borderId="1" xfId="17" applyFont="1" applyBorder="1" applyAlignment="1">
      <alignment horizontal="justify" vertical="justify"/>
    </xf>
    <xf numFmtId="0" fontId="0" fillId="0" borderId="0" xfId="17" applyFont="1" applyAlignment="1">
      <alignment horizontal="left" wrapText="1"/>
    </xf>
    <xf numFmtId="171" fontId="0" fillId="0" borderId="1" xfId="9" applyNumberFormat="1" applyFont="1" applyBorder="1" applyAlignment="1">
      <alignment horizontal="right"/>
    </xf>
    <xf numFmtId="164" fontId="0" fillId="0" borderId="1" xfId="9" applyFont="1" applyBorder="1" applyAlignment="1">
      <alignment horizontal="right"/>
    </xf>
    <xf numFmtId="0" fontId="0" fillId="0" borderId="1" xfId="17" applyFont="1" applyBorder="1" applyAlignment="1">
      <alignment horizontal="justify" vertical="justify"/>
    </xf>
    <xf numFmtId="0" fontId="10" fillId="0" borderId="1" xfId="18" applyBorder="1" applyAlignment="1">
      <alignment horizontal="justify" vertical="top"/>
    </xf>
    <xf numFmtId="164" fontId="3" fillId="0" borderId="1" xfId="9" applyFont="1" applyBorder="1" applyAlignment="1">
      <alignment horizontal="right"/>
    </xf>
    <xf numFmtId="0" fontId="0" fillId="0" borderId="0" xfId="0" applyAlignment="1">
      <alignment wrapText="1"/>
    </xf>
    <xf numFmtId="164" fontId="0" fillId="0" borderId="1" xfId="1" applyFont="1" applyBorder="1" applyAlignment="1">
      <alignment horizontal="center"/>
    </xf>
    <xf numFmtId="164" fontId="10" fillId="0" borderId="1" xfId="17" applyNumberFormat="1" applyBorder="1" applyAlignment="1">
      <alignment horizontal="center"/>
    </xf>
    <xf numFmtId="2" fontId="10" fillId="0" borderId="1" xfId="17" applyNumberFormat="1" applyBorder="1" applyAlignment="1">
      <alignment horizontal="justify" vertical="top"/>
    </xf>
    <xf numFmtId="0" fontId="3" fillId="0" borderId="1" xfId="9" applyNumberFormat="1" applyFont="1" applyFill="1" applyBorder="1" applyAlignment="1">
      <alignment horizontal="center" wrapText="1"/>
    </xf>
    <xf numFmtId="0" fontId="3" fillId="0" borderId="1" xfId="9" applyNumberFormat="1" applyFont="1" applyFill="1" applyBorder="1" applyAlignment="1">
      <alignment horizontal="center"/>
    </xf>
    <xf numFmtId="0" fontId="3" fillId="0" borderId="1" xfId="17" applyFont="1" applyBorder="1" applyAlignment="1">
      <alignment horizontal="left" wrapText="1"/>
    </xf>
    <xf numFmtId="172" fontId="0" fillId="0" borderId="1" xfId="9" applyNumberFormat="1" applyFont="1" applyBorder="1" applyAlignment="1">
      <alignment horizontal="right"/>
    </xf>
    <xf numFmtId="2" fontId="0" fillId="0" borderId="1" xfId="9" applyNumberFormat="1" applyFont="1" applyBorder="1" applyAlignment="1">
      <alignment horizontal="right"/>
    </xf>
    <xf numFmtId="172" fontId="3" fillId="0" borderId="1" xfId="9" applyNumberFormat="1" applyFont="1" applyBorder="1" applyAlignment="1">
      <alignment horizontal="right"/>
    </xf>
    <xf numFmtId="2" fontId="3" fillId="0" borderId="1" xfId="9" applyNumberFormat="1" applyFont="1" applyBorder="1" applyAlignment="1">
      <alignment horizontal="right"/>
    </xf>
    <xf numFmtId="165" fontId="3" fillId="0" borderId="1" xfId="17" applyNumberFormat="1" applyFont="1" applyBorder="1" applyAlignment="1">
      <alignment horizontal="left" vertical="top"/>
    </xf>
    <xf numFmtId="0" fontId="10" fillId="7" borderId="1" xfId="17" applyFill="1" applyBorder="1" applyAlignment="1">
      <alignment horizontal="center"/>
    </xf>
    <xf numFmtId="164" fontId="0" fillId="0" borderId="1" xfId="1" applyFont="1" applyFill="1" applyBorder="1" applyAlignment="1">
      <alignment horizontal="left" vertical="center"/>
    </xf>
    <xf numFmtId="0" fontId="3" fillId="0" borderId="1" xfId="17" applyFont="1" applyBorder="1" applyAlignment="1">
      <alignment horizontal="right"/>
    </xf>
    <xf numFmtId="43" fontId="3" fillId="0" borderId="1" xfId="17" applyNumberFormat="1" applyFont="1" applyBorder="1" applyAlignment="1">
      <alignment horizontal="right"/>
    </xf>
    <xf numFmtId="0" fontId="14" fillId="6" borderId="1" xfId="0" applyFont="1" applyFill="1" applyBorder="1" applyAlignment="1" applyProtection="1">
      <alignment horizontal="center" vertical="center"/>
      <protection locked="0"/>
    </xf>
    <xf numFmtId="0" fontId="15" fillId="0" borderId="1" xfId="0" applyFont="1" applyBorder="1" applyAlignment="1">
      <alignment horizontal="left" vertical="center" wrapText="1"/>
    </xf>
    <xf numFmtId="0" fontId="16" fillId="0" borderId="1" xfId="0" applyFont="1" applyBorder="1" applyAlignment="1">
      <alignment horizontal="justify" vertical="center" wrapText="1"/>
    </xf>
    <xf numFmtId="168" fontId="16" fillId="0" borderId="1" xfId="27" applyNumberFormat="1" applyFont="1" applyBorder="1" applyAlignment="1">
      <alignment vertical="center" wrapText="1"/>
    </xf>
    <xf numFmtId="0" fontId="16" fillId="0" borderId="0" xfId="0" applyFont="1"/>
    <xf numFmtId="0" fontId="17" fillId="9" borderId="8" xfId="0" applyFont="1" applyFill="1" applyBorder="1" applyAlignment="1">
      <alignment horizontal="center" vertical="center"/>
    </xf>
    <xf numFmtId="0" fontId="17" fillId="9" borderId="9" xfId="0" applyFont="1" applyFill="1" applyBorder="1" applyAlignment="1">
      <alignment horizontal="center" vertical="center"/>
    </xf>
    <xf numFmtId="0" fontId="17" fillId="0" borderId="11" xfId="0" applyFont="1" applyBorder="1" applyAlignment="1">
      <alignment horizontal="center" vertical="center"/>
    </xf>
    <xf numFmtId="0" fontId="17" fillId="0" borderId="2" xfId="0" applyFont="1" applyBorder="1" applyAlignment="1">
      <alignment horizontal="left" vertical="center" wrapText="1"/>
    </xf>
    <xf numFmtId="0" fontId="17" fillId="4" borderId="2" xfId="0" applyFont="1" applyFill="1" applyBorder="1" applyAlignment="1">
      <alignment horizontal="center" vertical="center"/>
    </xf>
    <xf numFmtId="0" fontId="17" fillId="10"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7" borderId="3" xfId="0" applyFont="1" applyFill="1" applyBorder="1" applyAlignment="1">
      <alignment horizontal="center" vertical="center" wrapText="1"/>
    </xf>
    <xf numFmtId="0" fontId="17" fillId="11" borderId="4" xfId="0" applyFont="1" applyFill="1" applyBorder="1" applyAlignment="1">
      <alignment horizontal="center" vertical="center"/>
    </xf>
    <xf numFmtId="0" fontId="17" fillId="12" borderId="10" xfId="0" applyFont="1" applyFill="1" applyBorder="1" applyAlignment="1">
      <alignment horizontal="center" vertical="center"/>
    </xf>
    <xf numFmtId="0" fontId="20" fillId="13" borderId="6" xfId="0" applyFont="1" applyFill="1" applyBorder="1" applyAlignment="1">
      <alignment horizontal="center" vertical="center" wrapText="1"/>
    </xf>
    <xf numFmtId="0" fontId="20" fillId="13" borderId="1" xfId="0" applyFont="1" applyFill="1" applyBorder="1" applyAlignment="1">
      <alignment horizontal="left" vertical="center" wrapText="1"/>
    </xf>
    <xf numFmtId="0" fontId="20" fillId="13"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0" fillId="0" borderId="6" xfId="0" applyBorder="1" applyAlignment="1">
      <alignment horizontal="center" vertical="center"/>
    </xf>
    <xf numFmtId="0" fontId="0" fillId="0" borderId="1" xfId="0" applyBorder="1" applyAlignment="1">
      <alignment horizontal="left" vertical="center" wrapText="1"/>
    </xf>
    <xf numFmtId="0" fontId="21" fillId="0" borderId="1" xfId="0" applyFont="1" applyBorder="1" applyAlignment="1">
      <alignment horizontal="left" vertical="center" wrapText="1"/>
    </xf>
    <xf numFmtId="0" fontId="0" fillId="11" borderId="1" xfId="0" applyFill="1" applyBorder="1" applyAlignment="1">
      <alignment horizontal="center" vertical="center"/>
    </xf>
    <xf numFmtId="0" fontId="0" fillId="14" borderId="1" xfId="0" applyFill="1" applyBorder="1" applyAlignment="1">
      <alignment horizontal="center" vertical="center"/>
    </xf>
    <xf numFmtId="0" fontId="0" fillId="12" borderId="3" xfId="0" applyFill="1" applyBorder="1" applyAlignment="1">
      <alignment horizontal="center" vertical="center"/>
    </xf>
    <xf numFmtId="0" fontId="12" fillId="0" borderId="1" xfId="0" applyFont="1" applyBorder="1" applyAlignment="1">
      <alignment horizontal="left" vertical="center" wrapText="1"/>
    </xf>
    <xf numFmtId="9" fontId="0" fillId="11" borderId="1" xfId="0" applyNumberFormat="1" applyFill="1" applyBorder="1" applyAlignment="1">
      <alignment horizontal="center" vertical="center"/>
    </xf>
    <xf numFmtId="164" fontId="0" fillId="12" borderId="3" xfId="1" applyFont="1" applyFill="1" applyBorder="1" applyAlignment="1">
      <alignment horizontal="center" vertical="center"/>
    </xf>
    <xf numFmtId="1" fontId="0" fillId="0" borderId="1" xfId="0" applyNumberFormat="1" applyBorder="1" applyAlignment="1">
      <alignment horizontal="center" vertical="center"/>
    </xf>
    <xf numFmtId="2" fontId="0" fillId="12" borderId="3" xfId="0" applyNumberFormat="1" applyFill="1" applyBorder="1" applyAlignment="1">
      <alignment horizontal="center" vertical="center"/>
    </xf>
    <xf numFmtId="0" fontId="0" fillId="12" borderId="1" xfId="0" applyFill="1" applyBorder="1" applyAlignment="1">
      <alignment horizontal="center" vertical="center"/>
    </xf>
    <xf numFmtId="164" fontId="0" fillId="12" borderId="1" xfId="1" applyFont="1" applyFill="1" applyBorder="1" applyAlignment="1">
      <alignment horizontal="center" vertical="center"/>
    </xf>
    <xf numFmtId="0" fontId="13" fillId="0" borderId="1" xfId="0" applyFont="1" applyBorder="1" applyAlignment="1">
      <alignment horizontal="center" vertical="center"/>
    </xf>
    <xf numFmtId="164" fontId="22" fillId="0" borderId="1" xfId="14" applyFont="1" applyFill="1" applyBorder="1" applyAlignment="1">
      <alignment horizontal="center" vertical="center"/>
    </xf>
    <xf numFmtId="0" fontId="22" fillId="0" borderId="1" xfId="0" applyFont="1" applyBorder="1" applyAlignment="1">
      <alignment horizontal="center" vertical="center"/>
    </xf>
    <xf numFmtId="0" fontId="23" fillId="14" borderId="1" xfId="0" applyFont="1" applyFill="1" applyBorder="1" applyAlignment="1">
      <alignment horizontal="center" vertical="center"/>
    </xf>
    <xf numFmtId="0" fontId="23" fillId="14" borderId="1" xfId="0" applyFont="1" applyFill="1" applyBorder="1" applyAlignment="1">
      <alignment horizontal="left" vertical="center" wrapText="1"/>
    </xf>
    <xf numFmtId="0" fontId="17" fillId="14" borderId="1" xfId="0" applyFont="1" applyFill="1" applyBorder="1" applyAlignment="1">
      <alignment horizontal="right" vertical="center" wrapText="1"/>
    </xf>
    <xf numFmtId="0" fontId="0" fillId="0" borderId="0" xfId="0"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vertical="center"/>
    </xf>
    <xf numFmtId="0" fontId="13" fillId="0" borderId="1" xfId="0" applyFont="1" applyBorder="1" applyAlignment="1">
      <alignment vertical="center"/>
    </xf>
    <xf numFmtId="0" fontId="19" fillId="0" borderId="1" xfId="0" applyFont="1" applyBorder="1" applyAlignment="1" applyProtection="1">
      <alignment horizontal="justify" vertical="center"/>
      <protection locked="0"/>
    </xf>
    <xf numFmtId="0" fontId="16" fillId="6" borderId="1" xfId="0" applyFont="1" applyFill="1" applyBorder="1" applyAlignment="1">
      <alignment horizontal="center" vertical="center"/>
    </xf>
    <xf numFmtId="0" fontId="25"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3" fillId="5" borderId="1" xfId="0" applyFont="1" applyFill="1" applyBorder="1" applyAlignment="1">
      <alignment horizontal="center" vertical="center"/>
    </xf>
    <xf numFmtId="164" fontId="13" fillId="5" borderId="1" xfId="14" applyFont="1" applyFill="1" applyBorder="1" applyAlignment="1">
      <alignment horizontal="center" vertical="center"/>
    </xf>
    <xf numFmtId="0" fontId="13" fillId="5" borderId="1" xfId="0" applyFont="1" applyFill="1" applyBorder="1" applyAlignment="1">
      <alignment vertical="center"/>
    </xf>
    <xf numFmtId="166" fontId="13" fillId="0" borderId="1" xfId="14" applyNumberFormat="1" applyFont="1" applyBorder="1" applyAlignment="1">
      <alignment horizontal="center" vertical="center"/>
    </xf>
    <xf numFmtId="164" fontId="13" fillId="0" borderId="1" xfId="14" applyFont="1" applyBorder="1" applyAlignment="1">
      <alignment horizontal="center" vertical="center"/>
    </xf>
    <xf numFmtId="0" fontId="26" fillId="6" borderId="1" xfId="0" applyFont="1" applyFill="1" applyBorder="1" applyAlignment="1">
      <alignment horizontal="center" vertical="center"/>
    </xf>
    <xf numFmtId="0" fontId="23" fillId="6" borderId="1" xfId="0" applyFont="1" applyFill="1" applyBorder="1" applyAlignment="1">
      <alignment horizontal="justify" vertical="center" wrapText="1"/>
    </xf>
    <xf numFmtId="0" fontId="13" fillId="6" borderId="1" xfId="0" applyFont="1" applyFill="1" applyBorder="1" applyAlignment="1">
      <alignment horizontal="center" vertical="center"/>
    </xf>
    <xf numFmtId="164" fontId="13" fillId="6" borderId="1" xfId="14" applyFont="1" applyFill="1" applyBorder="1" applyAlignment="1">
      <alignment horizontal="center" vertical="center"/>
    </xf>
    <xf numFmtId="0" fontId="13" fillId="6" borderId="1" xfId="0" applyFont="1" applyFill="1" applyBorder="1" applyAlignment="1">
      <alignment vertical="center"/>
    </xf>
    <xf numFmtId="0" fontId="11" fillId="0" borderId="1" xfId="0" applyFont="1" applyBorder="1" applyAlignment="1">
      <alignment horizontal="center" vertical="center"/>
    </xf>
    <xf numFmtId="0" fontId="23" fillId="6" borderId="1" xfId="0" applyFont="1" applyFill="1" applyBorder="1" applyAlignment="1" applyProtection="1">
      <alignment horizontal="justify" vertical="center"/>
      <protection locked="0"/>
    </xf>
    <xf numFmtId="1" fontId="13" fillId="6" borderId="1" xfId="0" applyNumberFormat="1" applyFont="1" applyFill="1" applyBorder="1" applyAlignment="1">
      <alignment vertical="center"/>
    </xf>
    <xf numFmtId="166" fontId="17" fillId="14" borderId="1" xfId="0" applyNumberFormat="1" applyFont="1" applyFill="1" applyBorder="1" applyAlignment="1">
      <alignment horizontal="center" vertical="center"/>
    </xf>
    <xf numFmtId="164" fontId="16" fillId="0" borderId="1" xfId="14" applyFont="1" applyBorder="1" applyAlignment="1">
      <alignment horizontal="center" vertical="center"/>
    </xf>
    <xf numFmtId="0" fontId="16" fillId="0" borderId="1" xfId="0" applyFont="1" applyBorder="1" applyAlignment="1" applyProtection="1">
      <alignment horizontal="center" vertical="center"/>
      <protection locked="0"/>
    </xf>
    <xf numFmtId="0" fontId="15" fillId="0" borderId="1" xfId="0" applyFont="1" applyBorder="1" applyAlignment="1">
      <alignment vertical="center" wrapText="1"/>
    </xf>
    <xf numFmtId="167" fontId="16" fillId="2" borderId="1" xfId="0" applyNumberFormat="1" applyFont="1" applyFill="1" applyBorder="1" applyAlignment="1" applyProtection="1">
      <alignment vertical="center"/>
      <protection locked="0"/>
    </xf>
    <xf numFmtId="0" fontId="16" fillId="2" borderId="1" xfId="0" applyFont="1" applyFill="1" applyBorder="1" applyAlignment="1" applyProtection="1">
      <alignment vertical="center"/>
      <protection locked="0"/>
    </xf>
    <xf numFmtId="167" fontId="16" fillId="2" borderId="1" xfId="0" applyNumberFormat="1" applyFont="1" applyFill="1" applyBorder="1" applyAlignment="1" applyProtection="1">
      <alignment horizontal="justify" vertical="center"/>
      <protection locked="0"/>
    </xf>
    <xf numFmtId="0" fontId="15" fillId="0" borderId="1" xfId="0" applyFont="1" applyBorder="1" applyAlignment="1">
      <alignment horizontal="center" vertical="center" wrapText="1"/>
    </xf>
    <xf numFmtId="0" fontId="15" fillId="0" borderId="1" xfId="0" applyFont="1" applyBorder="1" applyAlignment="1" applyProtection="1">
      <alignment horizontal="justify" vertical="center"/>
      <protection locked="0"/>
    </xf>
    <xf numFmtId="0" fontId="15" fillId="0" borderId="1" xfId="0" applyFont="1" applyBorder="1" applyAlignment="1" applyProtection="1">
      <alignment horizontal="center" vertical="center"/>
      <protection locked="0"/>
    </xf>
    <xf numFmtId="164" fontId="16" fillId="0" borderId="1" xfId="1" applyFont="1" applyFill="1" applyBorder="1" applyAlignment="1" applyProtection="1">
      <alignment vertical="center"/>
      <protection locked="0"/>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justify" vertical="center"/>
      <protection locked="0"/>
    </xf>
    <xf numFmtId="0" fontId="16" fillId="8" borderId="1" xfId="0" applyFont="1" applyFill="1" applyBorder="1" applyAlignment="1">
      <alignment horizontal="justify" vertical="center" wrapText="1"/>
    </xf>
    <xf numFmtId="0" fontId="13" fillId="8" borderId="1" xfId="0" applyFont="1" applyFill="1" applyBorder="1" applyAlignment="1">
      <alignment horizontal="center" vertical="center"/>
    </xf>
    <xf numFmtId="164" fontId="13" fillId="8" borderId="1" xfId="14" applyFont="1" applyFill="1" applyBorder="1" applyAlignment="1">
      <alignment horizontal="center" vertical="center"/>
    </xf>
    <xf numFmtId="0" fontId="13" fillId="8" borderId="1" xfId="0" applyFont="1" applyFill="1" applyBorder="1" applyAlignment="1">
      <alignment vertical="center"/>
    </xf>
    <xf numFmtId="164" fontId="13" fillId="0" borderId="1" xfId="14" applyFont="1" applyFill="1" applyBorder="1" applyAlignment="1">
      <alignment horizontal="center" vertical="center"/>
    </xf>
    <xf numFmtId="1" fontId="13" fillId="8" borderId="1" xfId="0" applyNumberFormat="1" applyFont="1" applyFill="1" applyBorder="1" applyAlignment="1">
      <alignment vertical="center"/>
    </xf>
    <xf numFmtId="0" fontId="16" fillId="8" borderId="1" xfId="0" applyFont="1" applyFill="1" applyBorder="1" applyAlignment="1" applyProtection="1">
      <alignment horizontal="center" vertical="center"/>
      <protection locked="0"/>
    </xf>
    <xf numFmtId="0" fontId="16" fillId="8" borderId="1" xfId="0" applyFont="1" applyFill="1" applyBorder="1" applyAlignment="1">
      <alignment vertical="center"/>
    </xf>
    <xf numFmtId="1" fontId="16" fillId="8" borderId="1" xfId="0" applyNumberFormat="1" applyFont="1" applyFill="1" applyBorder="1" applyAlignment="1">
      <alignment vertical="center"/>
    </xf>
    <xf numFmtId="164" fontId="16" fillId="0" borderId="1" xfId="14" applyFont="1" applyBorder="1" applyAlignment="1">
      <alignment horizontal="center" vertical="center" wrapText="1"/>
    </xf>
    <xf numFmtId="0" fontId="16" fillId="0" borderId="1" xfId="0" applyFont="1" applyBorder="1" applyAlignment="1">
      <alignment vertical="center" wrapText="1"/>
    </xf>
    <xf numFmtId="1" fontId="16" fillId="0" borderId="1" xfId="0" applyNumberFormat="1" applyFont="1" applyBorder="1" applyAlignment="1">
      <alignment vertical="center" wrapText="1"/>
    </xf>
    <xf numFmtId="1" fontId="16" fillId="8" borderId="1" xfId="0" applyNumberFormat="1" applyFont="1" applyFill="1" applyBorder="1" applyAlignment="1">
      <alignment vertical="center" wrapText="1"/>
    </xf>
    <xf numFmtId="43" fontId="13" fillId="6" borderId="1" xfId="0" applyNumberFormat="1" applyFont="1" applyFill="1" applyBorder="1" applyAlignment="1">
      <alignment vertical="center"/>
    </xf>
    <xf numFmtId="166" fontId="34" fillId="15" borderId="1" xfId="1"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166" fontId="34" fillId="16" borderId="1" xfId="1" applyNumberFormat="1" applyFont="1" applyFill="1" applyBorder="1" applyAlignment="1">
      <alignment horizontal="center" vertical="center" wrapText="1"/>
    </xf>
    <xf numFmtId="164" fontId="13" fillId="16" borderId="1" xfId="14" applyFont="1" applyFill="1" applyBorder="1" applyAlignment="1">
      <alignment horizontal="center" vertical="center"/>
    </xf>
    <xf numFmtId="166" fontId="13" fillId="16" borderId="1" xfId="14" applyNumberFormat="1" applyFont="1" applyFill="1" applyBorder="1" applyAlignment="1">
      <alignment horizontal="center" vertical="center"/>
    </xf>
    <xf numFmtId="0" fontId="13" fillId="16" borderId="1" xfId="0" applyFont="1" applyFill="1" applyBorder="1" applyAlignment="1">
      <alignment vertical="center"/>
    </xf>
    <xf numFmtId="0" fontId="16" fillId="16" borderId="1" xfId="0" applyFont="1" applyFill="1" applyBorder="1" applyAlignment="1">
      <alignment vertical="center"/>
    </xf>
    <xf numFmtId="1" fontId="13" fillId="16" borderId="1" xfId="0" applyNumberFormat="1" applyFont="1" applyFill="1" applyBorder="1" applyAlignment="1">
      <alignment vertical="center"/>
    </xf>
    <xf numFmtId="1" fontId="16" fillId="16" borderId="1" xfId="0" applyNumberFormat="1" applyFont="1" applyFill="1" applyBorder="1" applyAlignment="1">
      <alignment vertical="center" wrapText="1"/>
    </xf>
    <xf numFmtId="0" fontId="10" fillId="0" borderId="1" xfId="0" applyFont="1" applyBorder="1" applyAlignment="1">
      <alignment vertical="center"/>
    </xf>
    <xf numFmtId="0" fontId="13" fillId="5" borderId="1" xfId="0" applyFont="1" applyFill="1" applyBorder="1" applyAlignment="1">
      <alignment horizontal="left" vertical="center" wrapText="1"/>
    </xf>
    <xf numFmtId="0" fontId="24" fillId="0" borderId="1" xfId="0" applyFont="1" applyBorder="1" applyAlignment="1">
      <alignment horizontal="center" vertical="center" wrapText="1"/>
    </xf>
    <xf numFmtId="0" fontId="17" fillId="9" borderId="7"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5" xfId="0" applyFont="1" applyFill="1" applyBorder="1" applyAlignment="1">
      <alignment horizontal="center" vertical="center"/>
    </xf>
    <xf numFmtId="0" fontId="17" fillId="4" borderId="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cellXfs>
  <cellStyles count="51">
    <cellStyle name="Comma" xfId="1" builtinId="3"/>
    <cellStyle name="Comma 10" xfId="2" xr:uid="{00000000-0005-0000-0000-000001000000}"/>
    <cellStyle name="Comma 2" xfId="3" xr:uid="{00000000-0005-0000-0000-000002000000}"/>
    <cellStyle name="Comma 2 2" xfId="4" xr:uid="{00000000-0005-0000-0000-000003000000}"/>
    <cellStyle name="Comma 2 2 2" xfId="5" xr:uid="{00000000-0005-0000-0000-000004000000}"/>
    <cellStyle name="Comma 2 2 2 2" xfId="6" xr:uid="{00000000-0005-0000-0000-000005000000}"/>
    <cellStyle name="Comma 2 2 3" xfId="41" xr:uid="{00000000-0005-0000-0000-000006000000}"/>
    <cellStyle name="Comma 2 3" xfId="7" xr:uid="{00000000-0005-0000-0000-000007000000}"/>
    <cellStyle name="Comma 2 3 2" xfId="8" xr:uid="{00000000-0005-0000-0000-000008000000}"/>
    <cellStyle name="Comma 2 4" xfId="33" xr:uid="{00000000-0005-0000-0000-000009000000}"/>
    <cellStyle name="Comma 26" xfId="9" xr:uid="{00000000-0005-0000-0000-00000A000000}"/>
    <cellStyle name="Comma 26 2" xfId="10" xr:uid="{00000000-0005-0000-0000-00000B000000}"/>
    <cellStyle name="Comma 26 2 2" xfId="11" xr:uid="{00000000-0005-0000-0000-00000C000000}"/>
    <cellStyle name="Comma 3" xfId="12" xr:uid="{00000000-0005-0000-0000-00000D000000}"/>
    <cellStyle name="Comma 3 2" xfId="13" xr:uid="{00000000-0005-0000-0000-00000E000000}"/>
    <cellStyle name="Comma 3 3" xfId="38" xr:uid="{00000000-0005-0000-0000-00000F000000}"/>
    <cellStyle name="Comma 4" xfId="32" xr:uid="{00000000-0005-0000-0000-000010000000}"/>
    <cellStyle name="Comma 42" xfId="14" xr:uid="{00000000-0005-0000-0000-000011000000}"/>
    <cellStyle name="Comma 5" xfId="15" xr:uid="{00000000-0005-0000-0000-000012000000}"/>
    <cellStyle name="Normal" xfId="0" builtinId="0"/>
    <cellStyle name="Normal 10" xfId="16" xr:uid="{00000000-0005-0000-0000-000014000000}"/>
    <cellStyle name="Normal 11" xfId="31" xr:uid="{00000000-0005-0000-0000-000015000000}"/>
    <cellStyle name="Normal 11 2" xfId="17" xr:uid="{00000000-0005-0000-0000-000016000000}"/>
    <cellStyle name="Normal 11 2 2" xfId="18" xr:uid="{00000000-0005-0000-0000-000017000000}"/>
    <cellStyle name="Normal 2" xfId="19" xr:uid="{00000000-0005-0000-0000-000018000000}"/>
    <cellStyle name="Normal 2 2" xfId="20" xr:uid="{00000000-0005-0000-0000-000019000000}"/>
    <cellStyle name="Normal 2 2 2" xfId="48" xr:uid="{00000000-0005-0000-0000-00001A000000}"/>
    <cellStyle name="Normal 2 3" xfId="21" xr:uid="{00000000-0005-0000-0000-00001B000000}"/>
    <cellStyle name="Normal 2 4" xfId="34" xr:uid="{00000000-0005-0000-0000-00001C000000}"/>
    <cellStyle name="Normal 22" xfId="22" xr:uid="{00000000-0005-0000-0000-00001D000000}"/>
    <cellStyle name="Normal 23" xfId="23" xr:uid="{00000000-0005-0000-0000-00001E000000}"/>
    <cellStyle name="Normal 24" xfId="24" xr:uid="{00000000-0005-0000-0000-00001F000000}"/>
    <cellStyle name="Normal 25" xfId="25" xr:uid="{00000000-0005-0000-0000-000020000000}"/>
    <cellStyle name="Normal 28" xfId="26" xr:uid="{00000000-0005-0000-0000-000021000000}"/>
    <cellStyle name="Normal 3" xfId="27" xr:uid="{00000000-0005-0000-0000-000022000000}"/>
    <cellStyle name="Normal 3 2" xfId="36" xr:uid="{00000000-0005-0000-0000-000023000000}"/>
    <cellStyle name="Normal 4" xfId="39" xr:uid="{00000000-0005-0000-0000-000024000000}"/>
    <cellStyle name="Normal 4 3 2" xfId="28" xr:uid="{00000000-0005-0000-0000-000025000000}"/>
    <cellStyle name="Normal 41" xfId="29" xr:uid="{00000000-0005-0000-0000-000026000000}"/>
    <cellStyle name="Normal 44" xfId="37" xr:uid="{00000000-0005-0000-0000-000027000000}"/>
    <cellStyle name="Normal 5" xfId="43" xr:uid="{00000000-0005-0000-0000-000028000000}"/>
    <cellStyle name="Normal 6" xfId="44" xr:uid="{00000000-0005-0000-0000-000029000000}"/>
    <cellStyle name="Normal 7" xfId="40" xr:uid="{00000000-0005-0000-0000-00002A000000}"/>
    <cellStyle name="Normal 7 2" xfId="42" xr:uid="{00000000-0005-0000-0000-00002B000000}"/>
    <cellStyle name="Normal 8" xfId="45" xr:uid="{00000000-0005-0000-0000-00002C000000}"/>
    <cellStyle name="Normal 9" xfId="46" xr:uid="{00000000-0005-0000-0000-00002D000000}"/>
    <cellStyle name="Normal 9 2" xfId="47" xr:uid="{00000000-0005-0000-0000-00002E000000}"/>
    <cellStyle name="Normal 9 3" xfId="50" xr:uid="{00000000-0005-0000-0000-00002F000000}"/>
    <cellStyle name="Percent 2" xfId="49" xr:uid="{00000000-0005-0000-0000-000031000000}"/>
    <cellStyle name="Style 1" xfId="35" xr:uid="{00000000-0005-0000-0000-000032000000}"/>
    <cellStyle name="Style 1 2" xfId="30" xr:uid="{00000000-0005-0000-0000-000033000000}"/>
  </cellStyles>
  <dxfs count="22">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s>
  <tableStyles count="0" defaultTableStyle="TableStyleMedium9"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opLeftCell="A47" workbookViewId="0">
      <selection activeCell="N26" sqref="N26"/>
    </sheetView>
  </sheetViews>
  <sheetFormatPr defaultColWidth="9" defaultRowHeight="1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42"/>
  <sheetViews>
    <sheetView workbookViewId="0">
      <pane xSplit="2" ySplit="1" topLeftCell="C24" activePane="bottomRight" state="frozen"/>
      <selection pane="topRight"/>
      <selection pane="bottomLeft"/>
      <selection pane="bottomRight" activeCell="B5" sqref="B5"/>
    </sheetView>
  </sheetViews>
  <sheetFormatPr defaultColWidth="9.08984375" defaultRowHeight="12.5"/>
  <cols>
    <col min="1" max="1" width="4.6328125" style="13" customWidth="1"/>
    <col min="2" max="2" width="38.08984375" style="14" customWidth="1"/>
    <col min="3" max="3" width="8.54296875" style="15" customWidth="1"/>
    <col min="4" max="4" width="9" style="16" customWidth="1"/>
    <col min="5" max="6" width="9.08984375" style="15" customWidth="1"/>
    <col min="7" max="7" width="13" style="17" customWidth="1"/>
    <col min="8" max="16384" width="9.08984375" style="18"/>
  </cols>
  <sheetData>
    <row r="1" spans="1:7" s="11" customFormat="1" ht="13">
      <c r="A1" s="19" t="s">
        <v>5</v>
      </c>
      <c r="B1" s="20" t="s">
        <v>6</v>
      </c>
      <c r="C1" s="21" t="s">
        <v>50</v>
      </c>
      <c r="D1" s="22" t="s">
        <v>76</v>
      </c>
      <c r="E1" s="21" t="s">
        <v>2</v>
      </c>
      <c r="F1" s="21" t="s">
        <v>77</v>
      </c>
      <c r="G1" s="23" t="s">
        <v>78</v>
      </c>
    </row>
    <row r="2" spans="1:7" s="12" customFormat="1" ht="13">
      <c r="A2" s="24"/>
      <c r="B2" s="20"/>
      <c r="C2" s="25"/>
      <c r="D2" s="26"/>
      <c r="E2" s="27"/>
      <c r="F2" s="27"/>
      <c r="G2" s="28"/>
    </row>
    <row r="3" spans="1:7" s="12" customFormat="1" ht="13">
      <c r="A3" s="24"/>
      <c r="B3" s="20" t="s">
        <v>79</v>
      </c>
      <c r="C3" s="25">
        <v>1</v>
      </c>
      <c r="D3" s="26"/>
      <c r="E3" s="27"/>
      <c r="F3" s="27"/>
      <c r="G3" s="29">
        <f>D3*C3</f>
        <v>0</v>
      </c>
    </row>
    <row r="4" spans="1:7" s="12" customFormat="1" ht="13">
      <c r="A4" s="24"/>
      <c r="B4" s="20" t="s">
        <v>80</v>
      </c>
      <c r="C4" s="25"/>
      <c r="D4" s="26"/>
      <c r="E4" s="27"/>
      <c r="F4" s="27"/>
      <c r="G4" s="28"/>
    </row>
    <row r="5" spans="1:7" s="12" customFormat="1" ht="13">
      <c r="A5" s="19" t="s">
        <v>0</v>
      </c>
      <c r="B5" s="20" t="s">
        <v>8</v>
      </c>
      <c r="C5" s="25"/>
      <c r="D5" s="26"/>
      <c r="E5" s="27"/>
      <c r="F5" s="27"/>
      <c r="G5" s="28"/>
    </row>
    <row r="6" spans="1:7" s="12" customFormat="1" ht="13">
      <c r="A6" s="24"/>
      <c r="B6" s="20"/>
      <c r="C6" s="25"/>
      <c r="D6" s="26"/>
      <c r="E6" s="27"/>
      <c r="F6" s="27"/>
      <c r="G6" s="28"/>
    </row>
    <row r="7" spans="1:7" s="12" customFormat="1" ht="125">
      <c r="A7" s="7" t="s">
        <v>9</v>
      </c>
      <c r="B7" s="30" t="s">
        <v>81</v>
      </c>
      <c r="C7" s="31">
        <v>1</v>
      </c>
      <c r="D7" s="32">
        <v>3.0649999999999999</v>
      </c>
      <c r="E7" s="33"/>
      <c r="F7" s="33">
        <v>3.2</v>
      </c>
      <c r="G7" s="34">
        <f>F7*D7</f>
        <v>9.8079999999999998</v>
      </c>
    </row>
    <row r="8" spans="1:7" s="12" customFormat="1" ht="13">
      <c r="A8" s="7"/>
      <c r="B8" s="6"/>
      <c r="C8" s="31"/>
      <c r="D8" s="32"/>
      <c r="E8" s="33"/>
      <c r="F8" s="33"/>
      <c r="G8" s="34"/>
    </row>
    <row r="9" spans="1:7" s="12" customFormat="1" ht="13">
      <c r="A9" s="7"/>
      <c r="B9" s="6"/>
      <c r="C9" s="31"/>
      <c r="D9" s="32"/>
      <c r="E9" s="33"/>
      <c r="F9" s="33" t="s">
        <v>10</v>
      </c>
      <c r="G9" s="34">
        <f>SUM(G7:G8)</f>
        <v>9.8079999999999998</v>
      </c>
    </row>
    <row r="10" spans="1:7" s="12" customFormat="1" ht="91">
      <c r="A10" s="7">
        <v>2</v>
      </c>
      <c r="B10" s="6" t="s">
        <v>11</v>
      </c>
      <c r="C10" s="35" t="s">
        <v>12</v>
      </c>
      <c r="D10" s="36" t="s">
        <v>13</v>
      </c>
      <c r="E10" s="27"/>
      <c r="F10" s="27"/>
      <c r="G10" s="28"/>
    </row>
    <row r="11" spans="1:7" s="12" customFormat="1" ht="13">
      <c r="A11" s="7"/>
      <c r="B11" s="6"/>
      <c r="C11" s="35"/>
      <c r="D11" s="36"/>
      <c r="E11" s="27"/>
      <c r="F11" s="27"/>
      <c r="G11" s="28"/>
    </row>
    <row r="12" spans="1:7" s="12" customFormat="1" ht="65">
      <c r="A12" s="7">
        <v>3</v>
      </c>
      <c r="B12" s="6" t="s">
        <v>14</v>
      </c>
      <c r="C12" s="35" t="s">
        <v>15</v>
      </c>
      <c r="D12" s="36" t="s">
        <v>13</v>
      </c>
      <c r="E12" s="27"/>
      <c r="F12" s="27"/>
      <c r="G12" s="28"/>
    </row>
    <row r="13" spans="1:7" s="12" customFormat="1" ht="13">
      <c r="A13" s="7"/>
      <c r="B13" s="6"/>
      <c r="C13" s="35"/>
      <c r="D13" s="36"/>
      <c r="E13" s="27"/>
      <c r="F13" s="27"/>
      <c r="G13" s="28"/>
    </row>
    <row r="14" spans="1:7" s="12" customFormat="1" ht="78">
      <c r="A14" s="7">
        <v>4</v>
      </c>
      <c r="B14" s="6" t="s">
        <v>16</v>
      </c>
      <c r="C14" s="35" t="s">
        <v>15</v>
      </c>
      <c r="D14" s="36" t="s">
        <v>13</v>
      </c>
      <c r="E14" s="27"/>
      <c r="F14" s="27"/>
      <c r="G14" s="28"/>
    </row>
    <row r="15" spans="1:7" s="12" customFormat="1" ht="13">
      <c r="A15" s="7"/>
      <c r="B15" s="6"/>
      <c r="C15" s="35"/>
      <c r="D15" s="36"/>
      <c r="E15" s="27"/>
      <c r="F15" s="27"/>
      <c r="G15" s="28"/>
    </row>
    <row r="16" spans="1:7" s="12" customFormat="1" ht="78">
      <c r="A16" s="7">
        <v>5</v>
      </c>
      <c r="B16" s="6" t="s">
        <v>82</v>
      </c>
      <c r="C16" s="35" t="s">
        <v>12</v>
      </c>
      <c r="D16" s="36" t="s">
        <v>13</v>
      </c>
      <c r="E16" s="27"/>
      <c r="F16" s="27"/>
      <c r="G16" s="28"/>
    </row>
    <row r="17" spans="1:7" s="12" customFormat="1" ht="13">
      <c r="A17" s="7"/>
      <c r="B17" s="6"/>
      <c r="C17" s="35"/>
      <c r="D17" s="36"/>
      <c r="E17" s="27"/>
      <c r="F17" s="27"/>
      <c r="G17" s="28"/>
    </row>
    <row r="18" spans="1:7" s="12" customFormat="1" ht="91">
      <c r="A18" s="7">
        <v>6</v>
      </c>
      <c r="B18" s="6" t="s">
        <v>83</v>
      </c>
      <c r="C18" s="35" t="s">
        <v>15</v>
      </c>
      <c r="D18" s="36" t="s">
        <v>13</v>
      </c>
      <c r="E18" s="27"/>
      <c r="F18" s="27"/>
      <c r="G18" s="28"/>
    </row>
    <row r="19" spans="1:7" s="12" customFormat="1" ht="13">
      <c r="A19" s="24"/>
      <c r="B19" s="20"/>
      <c r="C19" s="25"/>
      <c r="D19" s="26"/>
      <c r="E19" s="27"/>
      <c r="F19" s="27"/>
      <c r="G19" s="28"/>
    </row>
    <row r="20" spans="1:7" s="12" customFormat="1" ht="13">
      <c r="A20" s="24"/>
      <c r="B20" s="20"/>
      <c r="C20" s="25"/>
      <c r="D20" s="26"/>
      <c r="E20" s="27"/>
      <c r="F20" s="27"/>
      <c r="G20" s="28"/>
    </row>
    <row r="21" spans="1:7" s="12" customFormat="1" ht="13">
      <c r="A21" s="24"/>
      <c r="B21" s="20"/>
      <c r="C21" s="25"/>
      <c r="D21" s="26"/>
      <c r="E21" s="27"/>
      <c r="F21" s="27"/>
      <c r="G21" s="28"/>
    </row>
    <row r="22" spans="1:7" s="12" customFormat="1" ht="13">
      <c r="A22" s="19" t="s">
        <v>1</v>
      </c>
      <c r="B22" s="20" t="s">
        <v>17</v>
      </c>
      <c r="C22" s="25"/>
      <c r="D22" s="26"/>
      <c r="E22" s="37"/>
      <c r="F22" s="37"/>
      <c r="G22" s="38"/>
    </row>
    <row r="23" spans="1:7" s="12" customFormat="1" ht="13">
      <c r="A23" s="19"/>
      <c r="B23" s="20"/>
      <c r="C23" s="25"/>
      <c r="D23" s="26"/>
      <c r="E23" s="37"/>
      <c r="F23" s="37"/>
      <c r="G23" s="38"/>
    </row>
    <row r="24" spans="1:7" s="12" customFormat="1" ht="187.5">
      <c r="A24" s="2">
        <v>7</v>
      </c>
      <c r="B24" s="3" t="s">
        <v>18</v>
      </c>
      <c r="C24" s="39" t="s">
        <v>19</v>
      </c>
      <c r="D24" s="40" t="s">
        <v>20</v>
      </c>
      <c r="E24" s="41"/>
      <c r="F24" s="41"/>
      <c r="G24" s="42"/>
    </row>
    <row r="25" spans="1:7" s="12" customFormat="1">
      <c r="A25" s="2"/>
      <c r="B25" s="3"/>
      <c r="C25" s="39"/>
      <c r="D25" s="40"/>
      <c r="E25" s="41"/>
      <c r="F25" s="41"/>
      <c r="G25" s="42"/>
    </row>
    <row r="26" spans="1:7" s="12" customFormat="1" ht="40.5" customHeight="1">
      <c r="A26" s="24">
        <v>8</v>
      </c>
      <c r="B26" s="20" t="s">
        <v>84</v>
      </c>
      <c r="C26" s="43" t="s">
        <v>85</v>
      </c>
      <c r="D26" s="44"/>
      <c r="E26" s="41"/>
      <c r="F26" s="41"/>
      <c r="G26" s="42"/>
    </row>
    <row r="27" spans="1:7" s="12" customFormat="1">
      <c r="A27" s="24"/>
      <c r="B27" s="45"/>
      <c r="C27" s="43"/>
      <c r="D27" s="46"/>
      <c r="E27" s="43"/>
      <c r="F27" s="43"/>
      <c r="G27" s="47"/>
    </row>
    <row r="28" spans="1:7" s="12" customFormat="1">
      <c r="A28" s="24"/>
      <c r="B28" s="48"/>
      <c r="C28" s="43"/>
      <c r="D28" s="44"/>
      <c r="E28" s="41"/>
      <c r="F28" s="41"/>
      <c r="G28" s="49"/>
    </row>
    <row r="29" spans="1:7" s="12" customFormat="1" ht="25">
      <c r="A29" s="24"/>
      <c r="B29" s="48" t="s">
        <v>86</v>
      </c>
      <c r="C29" s="43">
        <v>1</v>
      </c>
      <c r="D29" s="44">
        <v>3.0649999999999999</v>
      </c>
      <c r="E29" s="41"/>
      <c r="F29" s="41">
        <v>3.4</v>
      </c>
      <c r="G29" s="49">
        <f>F29*D29*C29</f>
        <v>10.420999999999999</v>
      </c>
    </row>
    <row r="30" spans="1:7" s="12" customFormat="1">
      <c r="A30" s="24"/>
      <c r="B30" s="48" t="s">
        <v>87</v>
      </c>
      <c r="C30" s="43">
        <v>1</v>
      </c>
      <c r="D30" s="44">
        <v>1.95</v>
      </c>
      <c r="E30" s="41"/>
      <c r="F30" s="41">
        <v>3.4</v>
      </c>
      <c r="G30" s="49">
        <f t="shared" ref="G30:G36" si="0">F30*D30*C30</f>
        <v>6.63</v>
      </c>
    </row>
    <row r="31" spans="1:7" s="12" customFormat="1">
      <c r="A31" s="24"/>
      <c r="B31" s="48" t="s">
        <v>88</v>
      </c>
      <c r="C31" s="43">
        <v>1</v>
      </c>
      <c r="D31" s="44">
        <v>2.4350000000000001</v>
      </c>
      <c r="E31" s="41"/>
      <c r="F31" s="41">
        <v>4.2</v>
      </c>
      <c r="G31" s="49">
        <f t="shared" si="0"/>
        <v>10.227</v>
      </c>
    </row>
    <row r="32" spans="1:7" s="12" customFormat="1">
      <c r="A32" s="24"/>
      <c r="B32" s="48" t="s">
        <v>89</v>
      </c>
      <c r="C32" s="43">
        <v>1</v>
      </c>
      <c r="D32" s="44">
        <v>2.06</v>
      </c>
      <c r="E32" s="41"/>
      <c r="F32" s="41">
        <v>4.2</v>
      </c>
      <c r="G32" s="49">
        <f t="shared" si="0"/>
        <v>8.652000000000001</v>
      </c>
    </row>
    <row r="33" spans="1:7" s="12" customFormat="1">
      <c r="A33" s="24"/>
      <c r="B33" s="48"/>
      <c r="C33" s="43">
        <v>1</v>
      </c>
      <c r="D33" s="44">
        <v>2.8780000000000001</v>
      </c>
      <c r="E33" s="41"/>
      <c r="F33" s="41">
        <v>4.2</v>
      </c>
      <c r="G33" s="49">
        <f t="shared" si="0"/>
        <v>12.0876</v>
      </c>
    </row>
    <row r="34" spans="1:7" s="12" customFormat="1" ht="18.75" customHeight="1">
      <c r="A34" s="24"/>
      <c r="B34" s="48" t="s">
        <v>90</v>
      </c>
      <c r="C34" s="43">
        <v>1</v>
      </c>
      <c r="D34" s="44">
        <v>2.42</v>
      </c>
      <c r="E34" s="41"/>
      <c r="F34" s="41">
        <v>4.2</v>
      </c>
      <c r="G34" s="49">
        <f t="shared" si="0"/>
        <v>10.164</v>
      </c>
    </row>
    <row r="35" spans="1:7" s="12" customFormat="1">
      <c r="A35" s="24"/>
      <c r="B35" s="48" t="s">
        <v>91</v>
      </c>
      <c r="C35" s="43">
        <v>-1</v>
      </c>
      <c r="D35" s="44">
        <v>0.8</v>
      </c>
      <c r="E35" s="41"/>
      <c r="F35" s="41">
        <v>2.4</v>
      </c>
      <c r="G35" s="49">
        <f t="shared" si="0"/>
        <v>-1.92</v>
      </c>
    </row>
    <row r="36" spans="1:7" s="12" customFormat="1">
      <c r="A36" s="24"/>
      <c r="B36" s="48" t="s">
        <v>92</v>
      </c>
      <c r="C36" s="43">
        <v>-1</v>
      </c>
      <c r="D36" s="44">
        <v>0.25</v>
      </c>
      <c r="E36" s="41"/>
      <c r="F36" s="41">
        <v>0.8</v>
      </c>
      <c r="G36" s="49">
        <f t="shared" si="0"/>
        <v>-0.2</v>
      </c>
    </row>
    <row r="37" spans="1:7" s="12" customFormat="1">
      <c r="A37" s="24"/>
      <c r="B37" s="48" t="s">
        <v>93</v>
      </c>
      <c r="C37" s="43">
        <v>1</v>
      </c>
      <c r="D37" s="44">
        <v>0.96</v>
      </c>
      <c r="E37" s="41"/>
      <c r="F37" s="41">
        <v>4.2</v>
      </c>
      <c r="G37" s="49">
        <f t="shared" ref="G37:G43" si="1">F37*D37*C37</f>
        <v>4.032</v>
      </c>
    </row>
    <row r="38" spans="1:7" s="12" customFormat="1">
      <c r="A38" s="24"/>
      <c r="B38" s="48" t="s">
        <v>94</v>
      </c>
      <c r="C38" s="43">
        <v>-1</v>
      </c>
      <c r="D38" s="44">
        <v>1.4</v>
      </c>
      <c r="E38" s="41"/>
      <c r="F38" s="41">
        <v>0.1</v>
      </c>
      <c r="G38" s="49">
        <f t="shared" si="1"/>
        <v>-0.13999999999999999</v>
      </c>
    </row>
    <row r="39" spans="1:7" s="12" customFormat="1">
      <c r="A39" s="24"/>
      <c r="B39" s="48" t="s">
        <v>95</v>
      </c>
      <c r="C39" s="43">
        <v>-3</v>
      </c>
      <c r="D39" s="44">
        <v>7.3730000000000002</v>
      </c>
      <c r="E39" s="41"/>
      <c r="F39" s="41">
        <v>0.1</v>
      </c>
      <c r="G39" s="50">
        <f t="shared" si="1"/>
        <v>-2.2119</v>
      </c>
    </row>
    <row r="40" spans="1:7" s="12" customFormat="1">
      <c r="A40" s="24"/>
      <c r="B40" s="48" t="s">
        <v>96</v>
      </c>
      <c r="C40" s="43">
        <v>-3</v>
      </c>
      <c r="D40" s="44">
        <v>1.95</v>
      </c>
      <c r="E40" s="41"/>
      <c r="F40" s="41">
        <v>0.1</v>
      </c>
      <c r="G40" s="50">
        <f t="shared" si="1"/>
        <v>-0.58499999999999996</v>
      </c>
    </row>
    <row r="41" spans="1:7" s="12" customFormat="1">
      <c r="A41" s="24"/>
      <c r="B41" s="48" t="s">
        <v>97</v>
      </c>
      <c r="C41" s="43">
        <v>-3</v>
      </c>
      <c r="D41" s="44">
        <v>2.42</v>
      </c>
      <c r="E41" s="41"/>
      <c r="F41" s="41">
        <v>0.1</v>
      </c>
      <c r="G41" s="50">
        <f t="shared" si="1"/>
        <v>-0.72599999999999998</v>
      </c>
    </row>
    <row r="42" spans="1:7" s="12" customFormat="1">
      <c r="A42" s="24"/>
      <c r="B42" s="48" t="s">
        <v>91</v>
      </c>
      <c r="C42" s="43">
        <v>2</v>
      </c>
      <c r="D42" s="44">
        <v>0.8</v>
      </c>
      <c r="E42" s="41"/>
      <c r="F42" s="41">
        <v>0.1</v>
      </c>
      <c r="G42" s="50">
        <f t="shared" si="1"/>
        <v>0.16000000000000003</v>
      </c>
    </row>
    <row r="43" spans="1:7" s="12" customFormat="1">
      <c r="A43" s="24"/>
      <c r="B43" s="48" t="s">
        <v>98</v>
      </c>
      <c r="C43" s="43">
        <v>-3</v>
      </c>
      <c r="D43" s="44">
        <v>3.0649999999999999</v>
      </c>
      <c r="E43" s="41"/>
      <c r="F43" s="41">
        <v>0.1</v>
      </c>
      <c r="G43" s="50">
        <f t="shared" si="1"/>
        <v>-0.91949999999999998</v>
      </c>
    </row>
    <row r="44" spans="1:7" s="12" customFormat="1">
      <c r="A44" s="24"/>
      <c r="B44" s="48"/>
      <c r="C44" s="43"/>
      <c r="D44" s="44"/>
      <c r="E44" s="41"/>
      <c r="F44" s="41"/>
      <c r="G44" s="49"/>
    </row>
    <row r="45" spans="1:7" s="12" customFormat="1" ht="13">
      <c r="A45" s="24"/>
      <c r="B45" s="48"/>
      <c r="C45" s="43"/>
      <c r="D45" s="44"/>
      <c r="E45" s="41"/>
      <c r="F45" s="41"/>
      <c r="G45" s="34">
        <f>SUM(G29:G44)</f>
        <v>55.671199999999992</v>
      </c>
    </row>
    <row r="46" spans="1:7" s="12" customFormat="1" ht="13">
      <c r="A46" s="24"/>
      <c r="B46" s="20"/>
      <c r="C46" s="43"/>
      <c r="D46" s="44"/>
      <c r="E46" s="41"/>
      <c r="F46" s="41"/>
      <c r="G46" s="42"/>
    </row>
    <row r="47" spans="1:7" s="12" customFormat="1" ht="78">
      <c r="A47" s="24">
        <v>9</v>
      </c>
      <c r="B47" s="20" t="s">
        <v>99</v>
      </c>
      <c r="C47" s="43"/>
      <c r="D47" s="44"/>
      <c r="E47" s="41"/>
      <c r="F47" s="41"/>
      <c r="G47" s="42">
        <f>E47*D47</f>
        <v>0</v>
      </c>
    </row>
    <row r="48" spans="1:7" s="12" customFormat="1">
      <c r="A48" s="24"/>
      <c r="B48" s="48" t="s">
        <v>100</v>
      </c>
      <c r="C48" s="43"/>
      <c r="D48" s="44"/>
      <c r="E48" s="41"/>
      <c r="F48" s="41"/>
      <c r="G48" s="42"/>
    </row>
    <row r="49" spans="1:7" s="12" customFormat="1" ht="25">
      <c r="A49" s="24"/>
      <c r="B49" s="48" t="s">
        <v>101</v>
      </c>
      <c r="C49" s="43">
        <v>1</v>
      </c>
      <c r="D49" s="44">
        <v>1.4</v>
      </c>
      <c r="E49" s="41"/>
      <c r="F49" s="41"/>
      <c r="G49" s="51">
        <f>D49*C49</f>
        <v>1.4</v>
      </c>
    </row>
    <row r="50" spans="1:7" s="12" customFormat="1">
      <c r="A50" s="24"/>
      <c r="B50" s="48"/>
      <c r="C50" s="43"/>
      <c r="D50" s="44"/>
      <c r="E50" s="41"/>
      <c r="F50" s="41"/>
      <c r="G50" s="49"/>
    </row>
    <row r="51" spans="1:7" s="12" customFormat="1" ht="13">
      <c r="A51" s="24"/>
      <c r="B51" s="48"/>
      <c r="C51" s="43"/>
      <c r="D51" s="44"/>
      <c r="E51" s="41"/>
      <c r="F51" s="41"/>
      <c r="G51" s="34">
        <f>SUM(G49:G50)</f>
        <v>1.4</v>
      </c>
    </row>
    <row r="52" spans="1:7" s="12" customFormat="1">
      <c r="A52" s="24"/>
      <c r="B52" s="48"/>
      <c r="C52" s="43"/>
      <c r="D52" s="44"/>
      <c r="E52" s="41"/>
      <c r="F52" s="41"/>
      <c r="G52" s="42"/>
    </row>
    <row r="53" spans="1:7" s="12" customFormat="1" ht="26">
      <c r="A53" s="24">
        <v>10</v>
      </c>
      <c r="B53" s="20" t="s">
        <v>102</v>
      </c>
      <c r="C53" s="43"/>
      <c r="D53" s="44"/>
      <c r="E53" s="41"/>
      <c r="F53" s="41"/>
      <c r="G53" s="42"/>
    </row>
    <row r="54" spans="1:7" s="12" customFormat="1">
      <c r="A54" s="24"/>
      <c r="B54" s="30"/>
      <c r="C54" s="43"/>
      <c r="D54" s="44"/>
      <c r="E54" s="41"/>
      <c r="F54" s="41"/>
      <c r="G54" s="42"/>
    </row>
    <row r="55" spans="1:7" s="12" customFormat="1">
      <c r="A55" s="24"/>
      <c r="B55" s="48" t="s">
        <v>95</v>
      </c>
      <c r="C55" s="43">
        <v>3</v>
      </c>
      <c r="D55" s="44">
        <v>7.3730000000000002</v>
      </c>
      <c r="E55" s="41"/>
      <c r="F55" s="41"/>
      <c r="G55" s="50">
        <f>D55*C55</f>
        <v>22.119</v>
      </c>
    </row>
    <row r="56" spans="1:7" s="12" customFormat="1">
      <c r="A56" s="24"/>
      <c r="B56" s="48" t="s">
        <v>96</v>
      </c>
      <c r="C56" s="43">
        <v>3</v>
      </c>
      <c r="D56" s="44">
        <v>1.95</v>
      </c>
      <c r="E56" s="41"/>
      <c r="F56" s="41"/>
      <c r="G56" s="50">
        <f>D56*C56</f>
        <v>5.85</v>
      </c>
    </row>
    <row r="57" spans="1:7" s="12" customFormat="1">
      <c r="A57" s="24"/>
      <c r="B57" s="48" t="s">
        <v>97</v>
      </c>
      <c r="C57" s="43">
        <v>3</v>
      </c>
      <c r="D57" s="44">
        <v>2.42</v>
      </c>
      <c r="E57" s="41"/>
      <c r="F57" s="41"/>
      <c r="G57" s="50">
        <f>D57*C57</f>
        <v>7.26</v>
      </c>
    </row>
    <row r="58" spans="1:7" s="12" customFormat="1">
      <c r="A58" s="24"/>
      <c r="B58" s="48" t="s">
        <v>91</v>
      </c>
      <c r="C58" s="43">
        <v>-2</v>
      </c>
      <c r="D58" s="44">
        <v>0.8</v>
      </c>
      <c r="E58" s="41"/>
      <c r="F58" s="41"/>
      <c r="G58" s="50">
        <f>D58*C58</f>
        <v>-1.6</v>
      </c>
    </row>
    <row r="59" spans="1:7" s="12" customFormat="1">
      <c r="A59" s="24"/>
      <c r="B59" s="48" t="s">
        <v>98</v>
      </c>
      <c r="C59" s="43">
        <v>3</v>
      </c>
      <c r="D59" s="44">
        <v>3.0649999999999999</v>
      </c>
      <c r="E59" s="41"/>
      <c r="F59" s="41"/>
      <c r="G59" s="50">
        <f>D59*C59</f>
        <v>9.1950000000000003</v>
      </c>
    </row>
    <row r="60" spans="1:7" s="12" customFormat="1">
      <c r="A60" s="24"/>
      <c r="B60" s="48"/>
      <c r="C60" s="43"/>
      <c r="D60" s="44"/>
      <c r="E60" s="41"/>
      <c r="F60" s="41"/>
      <c r="G60" s="50"/>
    </row>
    <row r="61" spans="1:7" s="12" customFormat="1" ht="104">
      <c r="A61" s="24">
        <v>11</v>
      </c>
      <c r="B61" s="6" t="s">
        <v>23</v>
      </c>
      <c r="C61" s="43"/>
      <c r="D61" s="44"/>
      <c r="E61" s="41"/>
      <c r="F61" s="52"/>
      <c r="G61" s="53">
        <f>SUM(G55:G60)</f>
        <v>42.823999999999998</v>
      </c>
    </row>
    <row r="62" spans="1:7" s="12" customFormat="1">
      <c r="A62" s="24"/>
      <c r="B62" s="48" t="s">
        <v>103</v>
      </c>
      <c r="C62" s="43"/>
      <c r="D62" s="44"/>
      <c r="E62" s="41"/>
      <c r="F62" s="41"/>
      <c r="G62" s="50"/>
    </row>
    <row r="63" spans="1:7" s="12" customFormat="1">
      <c r="A63" s="24"/>
      <c r="B63" s="48" t="s">
        <v>104</v>
      </c>
      <c r="C63" s="43">
        <v>1</v>
      </c>
      <c r="D63" s="44">
        <v>5.1379999999999999</v>
      </c>
      <c r="E63" s="41"/>
      <c r="F63" s="41">
        <v>0.7</v>
      </c>
      <c r="G63" s="50">
        <f>F63*D63*C63</f>
        <v>3.5965999999999996</v>
      </c>
    </row>
    <row r="64" spans="1:7" s="12" customFormat="1">
      <c r="A64" s="24"/>
      <c r="B64" s="30" t="s">
        <v>105</v>
      </c>
      <c r="C64" s="43">
        <v>1</v>
      </c>
      <c r="D64" s="44">
        <v>2.2999999999999998</v>
      </c>
      <c r="E64" s="41"/>
      <c r="F64" s="41">
        <v>0.7</v>
      </c>
      <c r="G64" s="50">
        <f>F64*D64*C64</f>
        <v>1.6099999999999999</v>
      </c>
    </row>
    <row r="65" spans="1:7" s="12" customFormat="1">
      <c r="A65" s="24"/>
      <c r="B65" s="45"/>
      <c r="C65" s="43"/>
      <c r="D65" s="46"/>
      <c r="E65" s="43"/>
      <c r="F65" s="43"/>
      <c r="G65" s="47"/>
    </row>
    <row r="66" spans="1:7" s="12" customFormat="1">
      <c r="A66" s="24"/>
      <c r="B66" s="30"/>
      <c r="C66" s="43"/>
      <c r="D66" s="44"/>
      <c r="E66" s="41"/>
      <c r="F66" s="41"/>
      <c r="G66" s="50"/>
    </row>
    <row r="67" spans="1:7" s="12" customFormat="1" ht="13">
      <c r="A67" s="24"/>
      <c r="B67" s="30"/>
      <c r="C67" s="43"/>
      <c r="D67" s="44"/>
      <c r="E67" s="41"/>
      <c r="F67" s="41"/>
      <c r="G67" s="53">
        <f>SUM(G63:G66)</f>
        <v>5.2065999999999999</v>
      </c>
    </row>
    <row r="68" spans="1:7" s="12" customFormat="1" ht="13">
      <c r="A68" s="24"/>
      <c r="B68" s="30"/>
      <c r="C68" s="43"/>
      <c r="D68" s="44"/>
      <c r="E68" s="41"/>
      <c r="F68" s="41"/>
      <c r="G68" s="53"/>
    </row>
    <row r="69" spans="1:7" s="12" customFormat="1" ht="39">
      <c r="A69" s="24">
        <v>12</v>
      </c>
      <c r="B69" s="20" t="s">
        <v>106</v>
      </c>
      <c r="C69" s="43"/>
      <c r="D69" s="44"/>
      <c r="E69" s="41"/>
      <c r="F69" s="41"/>
      <c r="G69" s="42">
        <f>E69*D69</f>
        <v>0</v>
      </c>
    </row>
    <row r="70" spans="1:7" s="12" customFormat="1">
      <c r="A70" s="24"/>
      <c r="B70" s="30"/>
      <c r="C70" s="43"/>
      <c r="D70" s="44"/>
      <c r="E70" s="41"/>
      <c r="F70" s="41"/>
      <c r="G70" s="42"/>
    </row>
    <row r="71" spans="1:7" s="12" customFormat="1">
      <c r="A71" s="24"/>
      <c r="B71" s="48" t="s">
        <v>107</v>
      </c>
      <c r="C71" s="25">
        <v>1</v>
      </c>
      <c r="D71" s="26">
        <v>2.42</v>
      </c>
      <c r="E71" s="27">
        <v>2.335</v>
      </c>
      <c r="F71" s="27">
        <v>0.05</v>
      </c>
      <c r="G71" s="54">
        <f>F71*E71*D71*C71</f>
        <v>0.28253499999999998</v>
      </c>
    </row>
    <row r="72" spans="1:7" s="12" customFormat="1">
      <c r="A72" s="24"/>
      <c r="B72" s="30" t="s">
        <v>108</v>
      </c>
      <c r="C72" s="25">
        <v>1</v>
      </c>
      <c r="D72" s="26">
        <v>2.42</v>
      </c>
      <c r="E72" s="27">
        <v>2.06</v>
      </c>
      <c r="F72" s="27">
        <v>0.05</v>
      </c>
      <c r="G72" s="55">
        <f>F72*E72*D72*C72</f>
        <v>0.24926000000000001</v>
      </c>
    </row>
    <row r="73" spans="1:7" s="12" customFormat="1">
      <c r="A73" s="24"/>
      <c r="B73" s="30"/>
      <c r="C73" s="43">
        <v>1</v>
      </c>
      <c r="D73" s="44">
        <v>2.8780000000000001</v>
      </c>
      <c r="E73" s="41">
        <f>(2.42+3)/2</f>
        <v>2.71</v>
      </c>
      <c r="F73" s="41">
        <v>0.05</v>
      </c>
      <c r="G73" s="50">
        <f>F73*E73*D73*C73</f>
        <v>0.38996900000000007</v>
      </c>
    </row>
    <row r="74" spans="1:7" s="12" customFormat="1">
      <c r="A74" s="24"/>
      <c r="B74" s="30" t="s">
        <v>109</v>
      </c>
      <c r="C74" s="43">
        <v>1</v>
      </c>
      <c r="D74" s="44">
        <v>95</v>
      </c>
      <c r="E74" s="41"/>
      <c r="F74" s="41">
        <v>0.05</v>
      </c>
      <c r="G74" s="50">
        <f>F74*D74*C74</f>
        <v>4.75</v>
      </c>
    </row>
    <row r="75" spans="1:7" s="12" customFormat="1">
      <c r="A75" s="24"/>
      <c r="B75" s="30" t="s">
        <v>110</v>
      </c>
      <c r="C75" s="43">
        <v>1</v>
      </c>
      <c r="D75" s="44">
        <v>35</v>
      </c>
      <c r="E75" s="41"/>
      <c r="F75" s="41">
        <v>0.05</v>
      </c>
      <c r="G75" s="50">
        <f>F75*D75*C75</f>
        <v>1.75</v>
      </c>
    </row>
    <row r="76" spans="1:7" s="12" customFormat="1">
      <c r="A76" s="24"/>
      <c r="B76" s="30" t="s">
        <v>111</v>
      </c>
      <c r="C76" s="43">
        <v>1</v>
      </c>
      <c r="D76" s="44">
        <v>8.9</v>
      </c>
      <c r="E76" s="41"/>
      <c r="F76" s="41">
        <v>0.05</v>
      </c>
      <c r="G76" s="50">
        <f>F76*D76*C76</f>
        <v>0.44500000000000006</v>
      </c>
    </row>
    <row r="77" spans="1:7" s="12" customFormat="1">
      <c r="A77" s="24"/>
      <c r="B77" s="30"/>
      <c r="C77" s="43"/>
      <c r="D77" s="44"/>
      <c r="E77" s="41"/>
      <c r="F77" s="41"/>
      <c r="G77" s="50"/>
    </row>
    <row r="78" spans="1:7" s="12" customFormat="1" ht="13">
      <c r="A78" s="24"/>
      <c r="B78" s="30"/>
      <c r="C78" s="43"/>
      <c r="D78" s="44"/>
      <c r="E78" s="41"/>
      <c r="F78" s="41"/>
      <c r="G78" s="53">
        <f>SUM(G71:G77)</f>
        <v>7.8667639999999999</v>
      </c>
    </row>
    <row r="79" spans="1:7" s="12" customFormat="1" ht="13">
      <c r="A79" s="24"/>
      <c r="B79" s="30"/>
      <c r="C79" s="43"/>
      <c r="D79" s="44"/>
      <c r="E79" s="41"/>
      <c r="F79" s="41"/>
      <c r="G79" s="53"/>
    </row>
    <row r="80" spans="1:7" s="12" customFormat="1" ht="13">
      <c r="A80" s="56">
        <v>13</v>
      </c>
      <c r="B80" s="20" t="s">
        <v>112</v>
      </c>
      <c r="C80" s="43"/>
      <c r="D80" s="44"/>
      <c r="E80" s="41"/>
      <c r="F80" s="41"/>
      <c r="G80" s="50"/>
    </row>
    <row r="81" spans="1:7" s="12" customFormat="1">
      <c r="A81" s="24"/>
      <c r="B81" s="48" t="s">
        <v>113</v>
      </c>
      <c r="C81" s="43"/>
      <c r="D81" s="44"/>
      <c r="E81" s="57"/>
      <c r="F81" s="57"/>
      <c r="G81" s="58"/>
    </row>
    <row r="82" spans="1:7" s="12" customFormat="1">
      <c r="A82" s="24"/>
      <c r="B82" s="48" t="s">
        <v>107</v>
      </c>
      <c r="C82" s="25">
        <v>1</v>
      </c>
      <c r="D82" s="26">
        <v>2.42</v>
      </c>
      <c r="E82" s="27">
        <v>2.335</v>
      </c>
      <c r="F82" s="57"/>
      <c r="G82" s="58">
        <f t="shared" ref="G82:G87" si="2">E82*D82*C82</f>
        <v>5.6506999999999996</v>
      </c>
    </row>
    <row r="83" spans="1:7" s="12" customFormat="1">
      <c r="A83" s="24"/>
      <c r="B83" s="30" t="s">
        <v>108</v>
      </c>
      <c r="C83" s="25">
        <v>1</v>
      </c>
      <c r="D83" s="26">
        <v>2.42</v>
      </c>
      <c r="E83" s="27">
        <v>2.06</v>
      </c>
      <c r="F83" s="57"/>
      <c r="G83" s="58">
        <f t="shared" si="2"/>
        <v>4.9851999999999999</v>
      </c>
    </row>
    <row r="84" spans="1:7" s="12" customFormat="1">
      <c r="A84" s="24"/>
      <c r="B84" s="30"/>
      <c r="C84" s="43">
        <v>1</v>
      </c>
      <c r="D84" s="44">
        <v>2.8780000000000001</v>
      </c>
      <c r="E84" s="41">
        <f>(2.42+3)/2</f>
        <v>2.71</v>
      </c>
      <c r="F84" s="57"/>
      <c r="G84" s="58">
        <f t="shared" si="2"/>
        <v>7.7993800000000002</v>
      </c>
    </row>
    <row r="85" spans="1:7" s="12" customFormat="1">
      <c r="A85" s="24"/>
      <c r="B85" s="30" t="s">
        <v>109</v>
      </c>
      <c r="C85" s="43">
        <v>1</v>
      </c>
      <c r="D85" s="44">
        <v>95</v>
      </c>
      <c r="E85" s="41">
        <v>1</v>
      </c>
      <c r="F85" s="57"/>
      <c r="G85" s="58">
        <f t="shared" si="2"/>
        <v>95</v>
      </c>
    </row>
    <row r="86" spans="1:7" s="12" customFormat="1">
      <c r="A86" s="24"/>
      <c r="B86" s="30" t="s">
        <v>110</v>
      </c>
      <c r="C86" s="43">
        <v>1</v>
      </c>
      <c r="D86" s="44">
        <v>35</v>
      </c>
      <c r="E86" s="41">
        <v>1</v>
      </c>
      <c r="F86" s="57"/>
      <c r="G86" s="58">
        <f t="shared" si="2"/>
        <v>35</v>
      </c>
    </row>
    <row r="87" spans="1:7" s="12" customFormat="1">
      <c r="A87" s="24"/>
      <c r="B87" s="30" t="s">
        <v>111</v>
      </c>
      <c r="C87" s="43">
        <v>1</v>
      </c>
      <c r="D87" s="44">
        <v>8.9</v>
      </c>
      <c r="E87" s="41">
        <v>1</v>
      </c>
      <c r="F87" s="57"/>
      <c r="G87" s="58">
        <f t="shared" si="2"/>
        <v>8.9</v>
      </c>
    </row>
    <row r="88" spans="1:7" s="12" customFormat="1">
      <c r="A88" s="24"/>
      <c r="B88" s="48"/>
      <c r="C88" s="43"/>
      <c r="D88" s="44"/>
      <c r="E88" s="57"/>
      <c r="F88" s="57"/>
      <c r="G88" s="58"/>
    </row>
    <row r="89" spans="1:7" s="12" customFormat="1">
      <c r="A89" s="24"/>
      <c r="B89" s="48"/>
      <c r="C89" s="43"/>
      <c r="D89" s="44"/>
      <c r="E89" s="57"/>
      <c r="F89" s="57"/>
      <c r="G89" s="58">
        <f>SUM(G82:G88)</f>
        <v>157.33528000000001</v>
      </c>
    </row>
    <row r="90" spans="1:7" s="12" customFormat="1" ht="13">
      <c r="A90" s="24"/>
      <c r="B90" s="30"/>
      <c r="C90" s="43"/>
      <c r="D90" s="44"/>
      <c r="E90" s="41"/>
      <c r="F90" s="41"/>
      <c r="G90" s="53">
        <f>G89</f>
        <v>157.33528000000001</v>
      </c>
    </row>
    <row r="91" spans="1:7" s="12" customFormat="1" ht="13">
      <c r="A91" s="24"/>
      <c r="B91" s="30"/>
      <c r="C91" s="43"/>
      <c r="D91" s="44"/>
      <c r="E91" s="41"/>
      <c r="F91" s="41"/>
      <c r="G91" s="53"/>
    </row>
    <row r="92" spans="1:7" s="12" customFormat="1" ht="50">
      <c r="A92" s="24">
        <v>14</v>
      </c>
      <c r="B92" s="30" t="s">
        <v>114</v>
      </c>
      <c r="C92" s="31"/>
      <c r="D92" s="32"/>
      <c r="E92" s="33"/>
      <c r="F92" s="33"/>
      <c r="G92" s="42">
        <f>E92*D92</f>
        <v>0</v>
      </c>
    </row>
    <row r="93" spans="1:7" s="12" customFormat="1">
      <c r="A93" s="24"/>
      <c r="B93" s="48"/>
      <c r="C93" s="43"/>
      <c r="D93" s="44"/>
      <c r="E93" s="41"/>
      <c r="F93" s="41"/>
      <c r="G93" s="49"/>
    </row>
    <row r="94" spans="1:7" s="12" customFormat="1" ht="25">
      <c r="A94" s="24"/>
      <c r="B94" s="48" t="s">
        <v>115</v>
      </c>
      <c r="C94" s="43">
        <v>2</v>
      </c>
      <c r="D94" s="44">
        <v>3.0649999999999999</v>
      </c>
      <c r="E94" s="41"/>
      <c r="F94" s="41">
        <v>3.4</v>
      </c>
      <c r="G94" s="49">
        <f>F94*D94*C94</f>
        <v>20.841999999999999</v>
      </c>
    </row>
    <row r="95" spans="1:7" s="12" customFormat="1">
      <c r="A95" s="24"/>
      <c r="B95" s="48" t="s">
        <v>87</v>
      </c>
      <c r="C95" s="43">
        <v>2</v>
      </c>
      <c r="D95" s="44">
        <v>1.95</v>
      </c>
      <c r="E95" s="41"/>
      <c r="F95" s="41">
        <v>3.4</v>
      </c>
      <c r="G95" s="49">
        <f t="shared" ref="G95:G102" si="3">F95*D95*C95</f>
        <v>13.26</v>
      </c>
    </row>
    <row r="96" spans="1:7" s="12" customFormat="1">
      <c r="A96" s="24"/>
      <c r="B96" s="48" t="s">
        <v>88</v>
      </c>
      <c r="C96" s="43">
        <v>2</v>
      </c>
      <c r="D96" s="44">
        <v>2.4350000000000001</v>
      </c>
      <c r="E96" s="41"/>
      <c r="F96" s="41">
        <v>4.2</v>
      </c>
      <c r="G96" s="49">
        <f t="shared" si="3"/>
        <v>20.454000000000001</v>
      </c>
    </row>
    <row r="97" spans="1:7" s="12" customFormat="1">
      <c r="A97" s="24"/>
      <c r="B97" s="48" t="s">
        <v>89</v>
      </c>
      <c r="C97" s="43">
        <v>2</v>
      </c>
      <c r="D97" s="44">
        <v>2.06</v>
      </c>
      <c r="E97" s="41"/>
      <c r="F97" s="41">
        <v>4.2</v>
      </c>
      <c r="G97" s="49">
        <f t="shared" si="3"/>
        <v>17.304000000000002</v>
      </c>
    </row>
    <row r="98" spans="1:7" s="12" customFormat="1">
      <c r="A98" s="24"/>
      <c r="B98" s="48"/>
      <c r="C98" s="43">
        <v>2</v>
      </c>
      <c r="D98" s="44">
        <v>2.8780000000000001</v>
      </c>
      <c r="E98" s="41"/>
      <c r="F98" s="41">
        <v>4.2</v>
      </c>
      <c r="G98" s="49">
        <f t="shared" si="3"/>
        <v>24.1752</v>
      </c>
    </row>
    <row r="99" spans="1:7" s="12" customFormat="1">
      <c r="A99" s="24"/>
      <c r="B99" s="48" t="s">
        <v>90</v>
      </c>
      <c r="C99" s="43">
        <v>2</v>
      </c>
      <c r="D99" s="44">
        <v>2.42</v>
      </c>
      <c r="E99" s="41"/>
      <c r="F99" s="41">
        <v>4.2</v>
      </c>
      <c r="G99" s="49">
        <f t="shared" si="3"/>
        <v>20.327999999999999</v>
      </c>
    </row>
    <row r="100" spans="1:7" s="12" customFormat="1">
      <c r="A100" s="24"/>
      <c r="B100" s="48" t="s">
        <v>91</v>
      </c>
      <c r="C100" s="43">
        <v>-1</v>
      </c>
      <c r="D100" s="44">
        <v>0.8</v>
      </c>
      <c r="E100" s="41"/>
      <c r="F100" s="41">
        <v>2.4</v>
      </c>
      <c r="G100" s="49">
        <f t="shared" si="3"/>
        <v>-1.92</v>
      </c>
    </row>
    <row r="101" spans="1:7" s="12" customFormat="1">
      <c r="A101" s="24"/>
      <c r="B101" s="48" t="s">
        <v>92</v>
      </c>
      <c r="C101" s="43">
        <v>-2</v>
      </c>
      <c r="D101" s="44">
        <v>0.25</v>
      </c>
      <c r="E101" s="41"/>
      <c r="F101" s="41">
        <v>0.8</v>
      </c>
      <c r="G101" s="49">
        <f t="shared" si="3"/>
        <v>-0.4</v>
      </c>
    </row>
    <row r="102" spans="1:7" s="12" customFormat="1">
      <c r="A102" s="24"/>
      <c r="B102" s="48" t="s">
        <v>93</v>
      </c>
      <c r="C102" s="43">
        <v>2</v>
      </c>
      <c r="D102" s="44">
        <v>0.96</v>
      </c>
      <c r="E102" s="41"/>
      <c r="F102" s="41">
        <v>4.2</v>
      </c>
      <c r="G102" s="49">
        <f t="shared" si="3"/>
        <v>8.0640000000000001</v>
      </c>
    </row>
    <row r="103" spans="1:7" s="12" customFormat="1">
      <c r="A103" s="24"/>
      <c r="B103" s="30"/>
      <c r="C103" s="31"/>
      <c r="D103" s="32"/>
      <c r="E103" s="33"/>
      <c r="F103" s="33"/>
      <c r="G103" s="42"/>
    </row>
    <row r="104" spans="1:7" s="12" customFormat="1" ht="13">
      <c r="A104" s="24"/>
      <c r="B104" s="30"/>
      <c r="C104" s="31"/>
      <c r="D104" s="32"/>
      <c r="E104" s="33"/>
      <c r="F104" s="33"/>
      <c r="G104" s="34">
        <f>SUM(G94:G103)</f>
        <v>122.10720000000001</v>
      </c>
    </row>
    <row r="105" spans="1:7" s="12" customFormat="1" ht="13">
      <c r="A105" s="24"/>
      <c r="B105" s="30"/>
      <c r="C105" s="43"/>
      <c r="D105" s="44"/>
      <c r="E105" s="41"/>
      <c r="F105" s="41"/>
      <c r="G105" s="53"/>
    </row>
    <row r="106" spans="1:7" s="12" customFormat="1" ht="63">
      <c r="A106" s="24">
        <v>15</v>
      </c>
      <c r="B106" s="48" t="s">
        <v>116</v>
      </c>
      <c r="C106" s="59"/>
      <c r="D106" s="60" t="s">
        <v>117</v>
      </c>
      <c r="E106" s="61"/>
      <c r="F106" s="61"/>
      <c r="G106" s="42"/>
    </row>
    <row r="107" spans="1:7" s="12" customFormat="1">
      <c r="A107" s="24"/>
      <c r="B107" s="62" t="s">
        <v>118</v>
      </c>
      <c r="C107" s="59">
        <v>1</v>
      </c>
      <c r="D107" s="60">
        <v>4.9379999999999997</v>
      </c>
      <c r="E107" s="61">
        <v>2.5</v>
      </c>
      <c r="F107" s="63"/>
      <c r="G107" s="49">
        <f>E107*D107</f>
        <v>12.344999999999999</v>
      </c>
    </row>
    <row r="108" spans="1:7" s="12" customFormat="1">
      <c r="A108" s="24"/>
      <c r="B108" s="48" t="s">
        <v>119</v>
      </c>
      <c r="C108" s="59">
        <v>1</v>
      </c>
      <c r="D108" s="64">
        <v>2.335</v>
      </c>
      <c r="E108" s="61">
        <v>2.42</v>
      </c>
      <c r="F108" s="61"/>
      <c r="G108" s="49">
        <f>E108*D108</f>
        <v>5.6506999999999996</v>
      </c>
    </row>
    <row r="109" spans="1:7" s="12" customFormat="1">
      <c r="A109" s="24"/>
      <c r="B109" s="62" t="s">
        <v>120</v>
      </c>
      <c r="C109" s="43">
        <v>1</v>
      </c>
      <c r="D109" s="46">
        <v>7.95</v>
      </c>
      <c r="E109" s="43"/>
      <c r="F109" s="43"/>
      <c r="G109" s="49">
        <f>D109*C109</f>
        <v>7.95</v>
      </c>
    </row>
    <row r="110" spans="1:7" s="12" customFormat="1">
      <c r="A110" s="24"/>
      <c r="B110" s="30" t="s">
        <v>121</v>
      </c>
      <c r="C110" s="59">
        <v>1</v>
      </c>
      <c r="D110" s="60">
        <v>2.1</v>
      </c>
      <c r="E110" s="61">
        <v>1.2</v>
      </c>
      <c r="F110" s="61"/>
      <c r="G110" s="50">
        <f>E110*D110</f>
        <v>2.52</v>
      </c>
    </row>
    <row r="111" spans="1:7" s="12" customFormat="1" ht="13">
      <c r="A111" s="24"/>
      <c r="B111" s="30" t="s">
        <v>78</v>
      </c>
      <c r="C111" s="59"/>
      <c r="D111" s="60"/>
      <c r="E111" s="61"/>
      <c r="F111" s="61"/>
      <c r="G111" s="53">
        <f>SUM(G107:G110)</f>
        <v>28.465699999999998</v>
      </c>
    </row>
    <row r="112" spans="1:7" s="12" customFormat="1" ht="13">
      <c r="A112" s="24"/>
      <c r="B112" s="30"/>
      <c r="C112" s="43"/>
      <c r="D112" s="44"/>
      <c r="E112" s="41"/>
      <c r="F112" s="41"/>
      <c r="G112" s="53"/>
    </row>
    <row r="113" spans="1:7" s="12" customFormat="1" ht="50.5">
      <c r="A113" s="2">
        <v>16</v>
      </c>
      <c r="B113" s="9" t="s">
        <v>25</v>
      </c>
      <c r="C113" s="39" t="s">
        <v>21</v>
      </c>
      <c r="D113" s="65" t="s">
        <v>26</v>
      </c>
      <c r="E113" s="41"/>
      <c r="F113" s="41"/>
      <c r="G113" s="53"/>
    </row>
    <row r="114" spans="1:7" s="12" customFormat="1" ht="13">
      <c r="A114" s="2"/>
      <c r="B114" s="3"/>
      <c r="C114" s="39"/>
      <c r="D114" s="65"/>
      <c r="E114" s="41"/>
      <c r="F114" s="41"/>
      <c r="G114" s="53"/>
    </row>
    <row r="115" spans="1:7" s="12" customFormat="1" ht="50.5">
      <c r="A115" s="2">
        <v>17</v>
      </c>
      <c r="B115" s="9" t="s">
        <v>27</v>
      </c>
      <c r="C115" s="9" t="s">
        <v>21</v>
      </c>
      <c r="D115" s="9" t="s">
        <v>28</v>
      </c>
      <c r="E115" s="41"/>
      <c r="F115" s="41"/>
      <c r="G115" s="53"/>
    </row>
    <row r="116" spans="1:7" s="12" customFormat="1" ht="13">
      <c r="A116" s="24"/>
      <c r="B116" s="30"/>
      <c r="C116" s="43"/>
      <c r="D116" s="44"/>
      <c r="E116" s="41"/>
      <c r="F116" s="41"/>
      <c r="G116" s="53"/>
    </row>
    <row r="117" spans="1:7" s="12" customFormat="1" ht="150">
      <c r="A117" s="24">
        <v>18</v>
      </c>
      <c r="B117" s="9" t="s">
        <v>29</v>
      </c>
      <c r="C117" s="59"/>
      <c r="D117" s="60"/>
      <c r="E117" s="61"/>
      <c r="F117" s="61"/>
      <c r="G117" s="42"/>
    </row>
    <row r="118" spans="1:7" s="12" customFormat="1">
      <c r="A118" s="24"/>
      <c r="B118" s="48" t="s">
        <v>122</v>
      </c>
      <c r="C118" s="59"/>
      <c r="D118" s="60"/>
      <c r="E118" s="61"/>
      <c r="F118" s="61"/>
      <c r="G118" s="42"/>
    </row>
    <row r="119" spans="1:7" s="12" customFormat="1">
      <c r="A119" s="24"/>
      <c r="B119" s="48" t="s">
        <v>123</v>
      </c>
      <c r="C119" s="59"/>
      <c r="D119" s="60"/>
      <c r="E119" s="61"/>
      <c r="F119" s="61"/>
      <c r="G119" s="42"/>
    </row>
    <row r="120" spans="1:7" s="12" customFormat="1">
      <c r="A120" s="24"/>
      <c r="B120" s="48" t="s">
        <v>124</v>
      </c>
      <c r="C120" s="59"/>
      <c r="D120" s="60"/>
      <c r="E120" s="61"/>
      <c r="F120" s="61"/>
      <c r="G120" s="42"/>
    </row>
    <row r="121" spans="1:7" s="12" customFormat="1">
      <c r="A121" s="24"/>
      <c r="B121" s="48"/>
      <c r="C121" s="59">
        <v>1</v>
      </c>
      <c r="D121" s="64">
        <v>3.8740000000000001</v>
      </c>
      <c r="E121" s="61">
        <v>0.65</v>
      </c>
      <c r="F121" s="61"/>
      <c r="G121" s="49">
        <f>E121*D121*C121</f>
        <v>2.5181</v>
      </c>
    </row>
    <row r="122" spans="1:7" s="12" customFormat="1">
      <c r="A122" s="24"/>
      <c r="B122" s="48" t="s">
        <v>125</v>
      </c>
      <c r="C122" s="59">
        <v>1</v>
      </c>
      <c r="D122" s="60">
        <v>4.2</v>
      </c>
      <c r="E122" s="61">
        <v>0.65</v>
      </c>
      <c r="F122" s="61"/>
      <c r="G122" s="49">
        <f>E122*D122*C122</f>
        <v>2.7300000000000004</v>
      </c>
    </row>
    <row r="123" spans="1:7" s="12" customFormat="1">
      <c r="A123" s="24"/>
      <c r="B123" s="30"/>
      <c r="C123" s="59"/>
      <c r="D123" s="60"/>
      <c r="E123" s="61"/>
      <c r="F123" s="61"/>
      <c r="G123" s="42"/>
    </row>
    <row r="124" spans="1:7" s="12" customFormat="1">
      <c r="A124" s="24"/>
      <c r="B124" s="30"/>
      <c r="C124" s="59"/>
      <c r="D124" s="60"/>
      <c r="E124" s="61"/>
      <c r="F124" s="61"/>
      <c r="G124" s="42"/>
    </row>
    <row r="125" spans="1:7" s="12" customFormat="1" ht="13">
      <c r="A125" s="24"/>
      <c r="B125" s="30"/>
      <c r="C125" s="59"/>
      <c r="D125" s="60"/>
      <c r="E125" s="61"/>
      <c r="F125" s="61" t="s">
        <v>10</v>
      </c>
      <c r="G125" s="34">
        <f>SUM(G121:G124)</f>
        <v>5.2481000000000009</v>
      </c>
    </row>
    <row r="126" spans="1:7" s="12" customFormat="1" ht="13">
      <c r="A126" s="24"/>
      <c r="B126" s="30"/>
      <c r="C126" s="43"/>
      <c r="D126" s="44"/>
      <c r="E126" s="41"/>
      <c r="F126" s="41"/>
      <c r="G126" s="53"/>
    </row>
    <row r="127" spans="1:7" s="12" customFormat="1" ht="76">
      <c r="A127" s="24">
        <v>19</v>
      </c>
      <c r="B127" s="48" t="s">
        <v>126</v>
      </c>
      <c r="C127" s="59"/>
      <c r="D127" s="32"/>
      <c r="E127" s="57"/>
      <c r="F127" s="57"/>
      <c r="G127" s="42"/>
    </row>
    <row r="128" spans="1:7" s="12" customFormat="1">
      <c r="A128" s="24"/>
      <c r="B128" s="48"/>
      <c r="C128" s="59"/>
      <c r="D128" s="32"/>
      <c r="E128" s="57"/>
      <c r="F128" s="57"/>
      <c r="G128" s="42"/>
    </row>
    <row r="129" spans="1:7" s="12" customFormat="1">
      <c r="A129" s="24"/>
      <c r="B129" s="48" t="s">
        <v>127</v>
      </c>
      <c r="C129" s="59">
        <v>2</v>
      </c>
      <c r="D129" s="32">
        <v>2.42</v>
      </c>
      <c r="E129" s="57"/>
      <c r="F129" s="57">
        <v>3.1</v>
      </c>
      <c r="G129" s="49">
        <f>C129*D129*F129</f>
        <v>15.004</v>
      </c>
    </row>
    <row r="130" spans="1:7" s="12" customFormat="1">
      <c r="A130" s="24"/>
      <c r="B130" s="48" t="s">
        <v>128</v>
      </c>
      <c r="C130" s="59">
        <v>2</v>
      </c>
      <c r="D130" s="32">
        <v>2.335</v>
      </c>
      <c r="E130" s="57"/>
      <c r="F130" s="57">
        <v>3.1</v>
      </c>
      <c r="G130" s="49">
        <f t="shared" ref="G130:G144" si="4">C130*D130*F130</f>
        <v>14.477</v>
      </c>
    </row>
    <row r="131" spans="1:7" s="12" customFormat="1">
      <c r="A131" s="24"/>
      <c r="B131" s="48" t="s">
        <v>129</v>
      </c>
      <c r="C131" s="59">
        <v>-1</v>
      </c>
      <c r="D131" s="32">
        <v>0.8</v>
      </c>
      <c r="E131" s="57"/>
      <c r="F131" s="57">
        <v>2.4</v>
      </c>
      <c r="G131" s="49">
        <f t="shared" si="4"/>
        <v>-1.92</v>
      </c>
    </row>
    <row r="132" spans="1:7" s="12" customFormat="1">
      <c r="A132" s="24"/>
      <c r="B132" s="48" t="s">
        <v>130</v>
      </c>
      <c r="C132" s="59">
        <v>1</v>
      </c>
      <c r="D132" s="32">
        <v>2.42</v>
      </c>
      <c r="E132" s="57"/>
      <c r="F132" s="57">
        <v>3.1</v>
      </c>
      <c r="G132" s="49">
        <f t="shared" si="4"/>
        <v>7.5019999999999998</v>
      </c>
    </row>
    <row r="133" spans="1:7" s="12" customFormat="1">
      <c r="A133" s="24"/>
      <c r="B133" s="48" t="s">
        <v>131</v>
      </c>
      <c r="C133" s="59">
        <v>-2</v>
      </c>
      <c r="D133" s="32">
        <v>0.8</v>
      </c>
      <c r="E133" s="57"/>
      <c r="F133" s="57">
        <v>2.4</v>
      </c>
      <c r="G133" s="49">
        <f t="shared" si="4"/>
        <v>-3.84</v>
      </c>
    </row>
    <row r="134" spans="1:7" s="12" customFormat="1">
      <c r="A134" s="24"/>
      <c r="B134" s="48" t="s">
        <v>132</v>
      </c>
      <c r="C134" s="59">
        <v>1</v>
      </c>
      <c r="D134" s="32">
        <v>2.06</v>
      </c>
      <c r="E134" s="57"/>
      <c r="F134" s="57">
        <v>3.1</v>
      </c>
      <c r="G134" s="49">
        <f t="shared" si="4"/>
        <v>6.3860000000000001</v>
      </c>
    </row>
    <row r="135" spans="1:7" s="12" customFormat="1">
      <c r="A135" s="24"/>
      <c r="B135" s="48"/>
      <c r="C135" s="59">
        <v>1</v>
      </c>
      <c r="D135" s="32">
        <v>2.8780000000000001</v>
      </c>
      <c r="E135" s="57"/>
      <c r="F135" s="57">
        <v>3.1</v>
      </c>
      <c r="G135" s="42">
        <f t="shared" si="4"/>
        <v>8.9218000000000011</v>
      </c>
    </row>
    <row r="136" spans="1:7" s="12" customFormat="1">
      <c r="A136" s="24"/>
      <c r="B136" s="48" t="s">
        <v>133</v>
      </c>
      <c r="C136" s="59">
        <v>-1</v>
      </c>
      <c r="D136" s="32">
        <v>1.99</v>
      </c>
      <c r="E136" s="57"/>
      <c r="F136" s="57">
        <v>1.99</v>
      </c>
      <c r="G136" s="66">
        <f>F136*D136*C136</f>
        <v>-3.9601000000000002</v>
      </c>
    </row>
    <row r="137" spans="1:7" s="12" customFormat="1">
      <c r="A137" s="24"/>
      <c r="B137" s="48" t="s">
        <v>134</v>
      </c>
      <c r="C137" s="59">
        <v>1</v>
      </c>
      <c r="D137" s="32">
        <v>2.06</v>
      </c>
      <c r="E137" s="57"/>
      <c r="F137" s="57">
        <v>3.1</v>
      </c>
      <c r="G137" s="42">
        <f t="shared" si="4"/>
        <v>6.3860000000000001</v>
      </c>
    </row>
    <row r="138" spans="1:7" s="12" customFormat="1">
      <c r="A138" s="24"/>
      <c r="B138" s="48"/>
      <c r="C138" s="59">
        <v>1</v>
      </c>
      <c r="D138" s="32">
        <v>2.6</v>
      </c>
      <c r="E138" s="57"/>
      <c r="F138" s="57">
        <v>3.1</v>
      </c>
      <c r="G138" s="42">
        <f t="shared" si="4"/>
        <v>8.06</v>
      </c>
    </row>
    <row r="139" spans="1:7" s="12" customFormat="1">
      <c r="A139" s="24"/>
      <c r="B139" s="48" t="s">
        <v>135</v>
      </c>
      <c r="C139" s="59">
        <v>1</v>
      </c>
      <c r="D139" s="32">
        <v>1.8</v>
      </c>
      <c r="E139" s="57"/>
      <c r="F139" s="57">
        <v>3.1</v>
      </c>
      <c r="G139" s="42">
        <f t="shared" si="4"/>
        <v>5.58</v>
      </c>
    </row>
    <row r="140" spans="1:7" s="12" customFormat="1">
      <c r="A140" s="24"/>
      <c r="B140" s="48" t="s">
        <v>136</v>
      </c>
      <c r="C140" s="59">
        <v>1</v>
      </c>
      <c r="D140" s="32">
        <v>0.63500000000000001</v>
      </c>
      <c r="E140" s="57"/>
      <c r="F140" s="57">
        <v>3.1</v>
      </c>
      <c r="G140" s="42">
        <f t="shared" si="4"/>
        <v>1.9685000000000001</v>
      </c>
    </row>
    <row r="141" spans="1:7" s="12" customFormat="1">
      <c r="A141" s="24"/>
      <c r="B141" s="48" t="s">
        <v>137</v>
      </c>
      <c r="C141" s="59">
        <v>1</v>
      </c>
      <c r="D141" s="32">
        <v>0.1</v>
      </c>
      <c r="E141" s="57"/>
      <c r="F141" s="57">
        <v>3.1</v>
      </c>
      <c r="G141" s="66">
        <f t="shared" si="4"/>
        <v>0.31000000000000005</v>
      </c>
    </row>
    <row r="142" spans="1:7" s="12" customFormat="1">
      <c r="A142" s="24"/>
      <c r="B142" s="48"/>
      <c r="C142" s="59">
        <v>1</v>
      </c>
      <c r="D142" s="32">
        <v>0.96</v>
      </c>
      <c r="E142" s="57"/>
      <c r="F142" s="57">
        <v>3.1</v>
      </c>
      <c r="G142" s="66">
        <f t="shared" si="4"/>
        <v>2.976</v>
      </c>
    </row>
    <row r="143" spans="1:7" s="12" customFormat="1">
      <c r="A143" s="24"/>
      <c r="B143" s="48" t="s">
        <v>138</v>
      </c>
      <c r="C143" s="59">
        <v>2</v>
      </c>
      <c r="D143" s="32">
        <v>2.1</v>
      </c>
      <c r="E143" s="57"/>
      <c r="F143" s="57">
        <v>3.1</v>
      </c>
      <c r="G143" s="66">
        <f t="shared" si="4"/>
        <v>13.020000000000001</v>
      </c>
    </row>
    <row r="144" spans="1:7" s="12" customFormat="1">
      <c r="A144" s="24"/>
      <c r="B144" s="48"/>
      <c r="C144" s="59">
        <v>2</v>
      </c>
      <c r="D144" s="32">
        <v>1.2</v>
      </c>
      <c r="E144" s="57"/>
      <c r="F144" s="57">
        <v>3.1</v>
      </c>
      <c r="G144" s="66">
        <f t="shared" si="4"/>
        <v>7.4399999999999995</v>
      </c>
    </row>
    <row r="145" spans="1:7" s="12" customFormat="1">
      <c r="A145" s="24"/>
      <c r="B145" s="48"/>
      <c r="C145" s="59"/>
      <c r="D145" s="32"/>
      <c r="E145" s="57"/>
      <c r="F145" s="57"/>
      <c r="G145" s="42"/>
    </row>
    <row r="146" spans="1:7" s="12" customFormat="1" ht="13">
      <c r="A146" s="24"/>
      <c r="B146" s="48"/>
      <c r="C146" s="59"/>
      <c r="D146" s="32"/>
      <c r="E146" s="57"/>
      <c r="F146" s="57"/>
      <c r="G146" s="34">
        <f>SUM(G129:G145)</f>
        <v>88.311199999999999</v>
      </c>
    </row>
    <row r="147" spans="1:7" s="12" customFormat="1" ht="13">
      <c r="A147" s="24"/>
      <c r="B147" s="48"/>
      <c r="C147" s="59"/>
      <c r="D147" s="32"/>
      <c r="E147" s="57"/>
      <c r="F147" s="57"/>
      <c r="G147" s="34"/>
    </row>
    <row r="148" spans="1:7" s="12" customFormat="1" ht="162.5">
      <c r="A148" s="24">
        <v>20</v>
      </c>
      <c r="B148" s="3" t="s">
        <v>30</v>
      </c>
      <c r="C148" s="59"/>
      <c r="D148" s="32"/>
      <c r="E148" s="57"/>
      <c r="F148" s="57"/>
      <c r="G148" s="42"/>
    </row>
    <row r="149" spans="1:7" s="12" customFormat="1">
      <c r="A149" s="24"/>
      <c r="B149" s="48" t="s">
        <v>139</v>
      </c>
      <c r="C149" s="59">
        <v>1</v>
      </c>
      <c r="D149" s="32">
        <v>3.01</v>
      </c>
      <c r="E149" s="57"/>
      <c r="F149" s="57">
        <v>3.1</v>
      </c>
      <c r="G149" s="66">
        <f>F149*D149</f>
        <v>9.3309999999999995</v>
      </c>
    </row>
    <row r="150" spans="1:7" s="12" customFormat="1">
      <c r="A150" s="24"/>
      <c r="B150" s="48" t="s">
        <v>140</v>
      </c>
      <c r="C150" s="59">
        <v>-1</v>
      </c>
      <c r="D150" s="32">
        <v>0.8</v>
      </c>
      <c r="E150" s="57"/>
      <c r="F150" s="57">
        <v>2.4</v>
      </c>
      <c r="G150" s="66">
        <f>F150*D150</f>
        <v>1.92</v>
      </c>
    </row>
    <row r="151" spans="1:7" s="12" customFormat="1" ht="13">
      <c r="A151" s="24"/>
      <c r="B151" s="30"/>
      <c r="C151" s="59"/>
      <c r="D151" s="44"/>
      <c r="E151" s="57"/>
      <c r="F151" s="57"/>
      <c r="G151" s="67">
        <f>SUM(G149:G150)</f>
        <v>11.250999999999999</v>
      </c>
    </row>
    <row r="152" spans="1:7" s="12" customFormat="1" ht="13">
      <c r="A152" s="24"/>
      <c r="B152" s="30"/>
      <c r="C152" s="43"/>
      <c r="D152" s="44"/>
      <c r="E152" s="41"/>
      <c r="F152" s="41"/>
      <c r="G152" s="53"/>
    </row>
    <row r="153" spans="1:7" s="12" customFormat="1" ht="62.5">
      <c r="A153" s="24">
        <v>21</v>
      </c>
      <c r="B153" s="3" t="s">
        <v>31</v>
      </c>
      <c r="C153" s="43"/>
      <c r="D153" s="44"/>
      <c r="E153" s="57"/>
      <c r="F153" s="57"/>
      <c r="G153" s="58"/>
    </row>
    <row r="154" spans="1:7" s="12" customFormat="1">
      <c r="A154" s="24"/>
      <c r="B154" s="3"/>
      <c r="C154" s="43"/>
      <c r="D154" s="44"/>
      <c r="E154" s="57"/>
      <c r="F154" s="57"/>
      <c r="G154" s="58"/>
    </row>
    <row r="155" spans="1:7" s="12" customFormat="1" ht="13">
      <c r="A155" s="24"/>
      <c r="B155" s="68" t="s">
        <v>141</v>
      </c>
      <c r="C155" s="43"/>
      <c r="D155" s="44"/>
      <c r="E155" s="57"/>
      <c r="F155" s="57"/>
      <c r="G155" s="58"/>
    </row>
    <row r="156" spans="1:7" s="12" customFormat="1">
      <c r="A156" s="24"/>
      <c r="B156" s="62" t="s">
        <v>142</v>
      </c>
      <c r="C156" s="43">
        <v>1</v>
      </c>
      <c r="D156" s="44">
        <v>3.87</v>
      </c>
      <c r="E156" s="57"/>
      <c r="F156" s="57">
        <v>0.6</v>
      </c>
      <c r="G156" s="58">
        <f>F156*D156*C156</f>
        <v>2.3220000000000001</v>
      </c>
    </row>
    <row r="157" spans="1:7" s="12" customFormat="1">
      <c r="A157" s="24"/>
      <c r="B157" s="62"/>
      <c r="C157" s="43">
        <v>1</v>
      </c>
      <c r="D157" s="44">
        <v>2.87</v>
      </c>
      <c r="E157" s="57"/>
      <c r="F157" s="57">
        <v>2.2000000000000002</v>
      </c>
      <c r="G157" s="58">
        <f>F157*D157*C157</f>
        <v>6.3140000000000009</v>
      </c>
    </row>
    <row r="158" spans="1:7" s="12" customFormat="1">
      <c r="A158" s="24"/>
      <c r="B158" s="3" t="s">
        <v>143</v>
      </c>
      <c r="C158" s="43">
        <v>1</v>
      </c>
      <c r="D158" s="44">
        <v>1.33</v>
      </c>
      <c r="E158" s="57"/>
      <c r="F158" s="57">
        <v>2.2000000000000002</v>
      </c>
      <c r="G158" s="58">
        <f>F158*D158*C158</f>
        <v>2.9260000000000006</v>
      </c>
    </row>
    <row r="159" spans="1:7" s="12" customFormat="1">
      <c r="A159" s="24"/>
      <c r="B159" s="45" t="s">
        <v>144</v>
      </c>
      <c r="C159" s="45">
        <v>-1</v>
      </c>
      <c r="D159" s="69">
        <v>1.99</v>
      </c>
      <c r="E159" s="45"/>
      <c r="F159" s="45">
        <v>1.99</v>
      </c>
      <c r="G159" s="70">
        <f>F159*D159*C159</f>
        <v>-3.9601000000000002</v>
      </c>
    </row>
    <row r="160" spans="1:7" s="12" customFormat="1">
      <c r="A160" s="24"/>
      <c r="B160" s="30"/>
      <c r="C160" s="43"/>
      <c r="D160" s="44"/>
      <c r="E160" s="57"/>
      <c r="F160" s="57"/>
      <c r="G160" s="71"/>
    </row>
    <row r="161" spans="1:7" s="12" customFormat="1" ht="13">
      <c r="A161" s="24"/>
      <c r="B161" s="30"/>
      <c r="C161" s="43"/>
      <c r="D161" s="44"/>
      <c r="E161" s="57"/>
      <c r="F161" s="57"/>
      <c r="G161" s="72">
        <f>SUM(G156:G160)</f>
        <v>7.6019000000000005</v>
      </c>
    </row>
    <row r="162" spans="1:7" s="12" customFormat="1" ht="13">
      <c r="A162" s="24"/>
      <c r="B162" s="30"/>
      <c r="C162" s="43"/>
      <c r="D162" s="44"/>
      <c r="E162" s="41"/>
      <c r="F162" s="41"/>
      <c r="G162" s="53"/>
    </row>
    <row r="163" spans="1:7" s="12" customFormat="1" ht="137.5">
      <c r="A163" s="24">
        <v>22</v>
      </c>
      <c r="B163" s="3" t="s">
        <v>32</v>
      </c>
      <c r="C163" s="43"/>
      <c r="D163" s="44"/>
      <c r="E163" s="41"/>
      <c r="F163" s="41"/>
      <c r="G163" s="53"/>
    </row>
    <row r="164" spans="1:7" s="12" customFormat="1" ht="13">
      <c r="A164" s="24"/>
      <c r="B164" s="3" t="s">
        <v>33</v>
      </c>
      <c r="C164" s="43"/>
      <c r="D164" s="44"/>
      <c r="E164" s="41"/>
      <c r="F164" s="41"/>
      <c r="G164" s="53"/>
    </row>
    <row r="165" spans="1:7" s="12" customFormat="1" ht="13">
      <c r="A165" s="24"/>
      <c r="B165" s="30"/>
      <c r="C165" s="43"/>
      <c r="D165" s="44"/>
      <c r="E165" s="41"/>
      <c r="F165" s="41"/>
      <c r="G165" s="53"/>
    </row>
    <row r="166" spans="1:7" s="12" customFormat="1" ht="13">
      <c r="A166" s="24"/>
      <c r="B166" s="30" t="s">
        <v>145</v>
      </c>
      <c r="C166" s="43">
        <v>1</v>
      </c>
      <c r="D166" s="44">
        <v>1.03</v>
      </c>
      <c r="E166" s="41"/>
      <c r="F166" s="41">
        <v>0.1</v>
      </c>
      <c r="G166" s="53">
        <f t="shared" ref="G166:G171" si="5">F166*D166*C166</f>
        <v>0.10300000000000001</v>
      </c>
    </row>
    <row r="167" spans="1:7" s="12" customFormat="1" ht="13">
      <c r="A167" s="24"/>
      <c r="B167" s="30"/>
      <c r="C167" s="43">
        <v>1</v>
      </c>
      <c r="D167" s="44">
        <v>2.2000000000000002</v>
      </c>
      <c r="E167" s="41"/>
      <c r="F167" s="41">
        <v>0.1</v>
      </c>
      <c r="G167" s="53">
        <f t="shared" si="5"/>
        <v>0.22000000000000003</v>
      </c>
    </row>
    <row r="168" spans="1:7" s="12" customFormat="1" ht="13">
      <c r="A168" s="24"/>
      <c r="B168" s="30"/>
      <c r="C168" s="43">
        <v>1</v>
      </c>
      <c r="D168" s="44">
        <v>0.27500000000000002</v>
      </c>
      <c r="E168" s="41"/>
      <c r="F168" s="41">
        <v>0.1</v>
      </c>
      <c r="G168" s="53">
        <f t="shared" si="5"/>
        <v>2.7500000000000004E-2</v>
      </c>
    </row>
    <row r="169" spans="1:7" s="12" customFormat="1" ht="13">
      <c r="A169" s="24"/>
      <c r="B169" s="30"/>
      <c r="C169" s="43">
        <v>1</v>
      </c>
      <c r="D169" s="44">
        <v>0.81499999999999995</v>
      </c>
      <c r="E169" s="41"/>
      <c r="F169" s="41">
        <v>0.1</v>
      </c>
      <c r="G169" s="53">
        <f t="shared" si="5"/>
        <v>8.1500000000000003E-2</v>
      </c>
    </row>
    <row r="170" spans="1:7" s="12" customFormat="1" ht="13">
      <c r="A170" s="24"/>
      <c r="B170" s="30"/>
      <c r="C170" s="43">
        <v>1</v>
      </c>
      <c r="D170" s="44">
        <v>1.88</v>
      </c>
      <c r="E170" s="41"/>
      <c r="F170" s="41">
        <v>0.1</v>
      </c>
      <c r="G170" s="53">
        <f t="shared" si="5"/>
        <v>0.188</v>
      </c>
    </row>
    <row r="171" spans="1:7" s="12" customFormat="1" ht="13">
      <c r="A171" s="24"/>
      <c r="B171" s="30"/>
      <c r="C171" s="43">
        <v>1</v>
      </c>
      <c r="D171" s="44">
        <v>2.42</v>
      </c>
      <c r="E171" s="41"/>
      <c r="F171" s="41">
        <v>0.1</v>
      </c>
      <c r="G171" s="53">
        <f t="shared" si="5"/>
        <v>0.24199999999999999</v>
      </c>
    </row>
    <row r="172" spans="1:7" s="12" customFormat="1" ht="13">
      <c r="A172" s="24"/>
      <c r="B172" s="30"/>
      <c r="C172" s="43"/>
      <c r="D172" s="44"/>
      <c r="E172" s="41"/>
      <c r="F172" s="41"/>
      <c r="G172" s="53"/>
    </row>
    <row r="173" spans="1:7" s="12" customFormat="1" ht="13">
      <c r="A173" s="24"/>
      <c r="B173" s="30"/>
      <c r="C173" s="43"/>
      <c r="D173" s="44"/>
      <c r="E173" s="41"/>
      <c r="F173" s="41"/>
      <c r="G173" s="53">
        <f>SUM(G166:G172)</f>
        <v>0.8620000000000001</v>
      </c>
    </row>
    <row r="174" spans="1:7" s="12" customFormat="1" ht="13">
      <c r="A174" s="24"/>
      <c r="B174" s="30"/>
      <c r="C174" s="43"/>
      <c r="D174" s="44"/>
      <c r="E174" s="41"/>
      <c r="F174" s="41"/>
      <c r="G174" s="53"/>
    </row>
    <row r="175" spans="1:7" s="12" customFormat="1" ht="114.5">
      <c r="A175" s="24">
        <v>23</v>
      </c>
      <c r="B175" s="48" t="s">
        <v>146</v>
      </c>
      <c r="C175" s="59" t="s">
        <v>85</v>
      </c>
      <c r="D175" s="44"/>
      <c r="E175" s="57"/>
      <c r="F175" s="57"/>
      <c r="G175" s="71"/>
    </row>
    <row r="176" spans="1:7" s="12" customFormat="1">
      <c r="A176" s="24"/>
      <c r="B176" s="48"/>
      <c r="C176" s="73"/>
      <c r="D176" s="44"/>
      <c r="E176" s="57"/>
      <c r="F176" s="57"/>
      <c r="G176" s="58"/>
    </row>
    <row r="177" spans="1:7" s="12" customFormat="1">
      <c r="A177" s="24"/>
      <c r="B177" s="48" t="s">
        <v>147</v>
      </c>
      <c r="C177" s="73">
        <v>1</v>
      </c>
      <c r="D177" s="44">
        <v>2.06</v>
      </c>
      <c r="E177" s="57"/>
      <c r="F177" s="57">
        <v>0.6</v>
      </c>
      <c r="G177" s="58">
        <f>D177*C177*F177</f>
        <v>1.236</v>
      </c>
    </row>
    <row r="178" spans="1:7" s="12" customFormat="1">
      <c r="A178" s="24"/>
      <c r="B178" s="48"/>
      <c r="C178" s="73">
        <v>1</v>
      </c>
      <c r="D178" s="44">
        <v>2.8780000000000001</v>
      </c>
      <c r="E178" s="57"/>
      <c r="F178" s="57">
        <v>0.6</v>
      </c>
      <c r="G178" s="58">
        <f>D178*C178*F178</f>
        <v>1.7268000000000001</v>
      </c>
    </row>
    <row r="179" spans="1:7" s="12" customFormat="1">
      <c r="A179" s="24"/>
      <c r="B179" s="48"/>
      <c r="C179" s="73">
        <v>1</v>
      </c>
      <c r="D179" s="44">
        <v>2.6</v>
      </c>
      <c r="E179" s="57"/>
      <c r="F179" s="57">
        <v>0.6</v>
      </c>
      <c r="G179" s="58">
        <f>D179*C179*F179</f>
        <v>1.56</v>
      </c>
    </row>
    <row r="180" spans="1:7" s="12" customFormat="1">
      <c r="A180" s="24"/>
      <c r="B180" s="30"/>
      <c r="C180" s="73"/>
      <c r="D180" s="44"/>
      <c r="E180" s="57"/>
      <c r="F180" s="57"/>
      <c r="G180" s="58"/>
    </row>
    <row r="181" spans="1:7" s="12" customFormat="1" ht="13">
      <c r="A181" s="24"/>
      <c r="B181" s="74"/>
      <c r="C181" s="75"/>
      <c r="D181" s="76"/>
      <c r="E181" s="77"/>
      <c r="F181" s="77"/>
      <c r="G181" s="72">
        <f>SUM(G177:G180)</f>
        <v>4.5228000000000002</v>
      </c>
    </row>
    <row r="182" spans="1:7" s="12" customFormat="1">
      <c r="A182" s="24"/>
      <c r="B182" s="30"/>
      <c r="C182" s="59"/>
      <c r="D182" s="44"/>
      <c r="E182" s="57"/>
      <c r="F182" s="57"/>
      <c r="G182" s="71"/>
    </row>
    <row r="183" spans="1:7" s="12" customFormat="1" ht="13">
      <c r="A183" s="24"/>
      <c r="B183" s="30"/>
      <c r="C183" s="59"/>
      <c r="D183" s="44"/>
      <c r="E183" s="57"/>
      <c r="F183" s="57"/>
      <c r="G183" s="23"/>
    </row>
    <row r="184" spans="1:7" s="12" customFormat="1" ht="13">
      <c r="A184" s="24"/>
      <c r="B184" s="30"/>
      <c r="C184" s="59"/>
      <c r="D184" s="44"/>
      <c r="E184" s="57"/>
      <c r="F184" s="57"/>
      <c r="G184" s="23"/>
    </row>
    <row r="185" spans="1:7" s="12" customFormat="1" ht="13">
      <c r="A185" s="24"/>
      <c r="B185" s="48" t="s">
        <v>148</v>
      </c>
      <c r="C185" s="59">
        <v>1</v>
      </c>
      <c r="D185" s="44">
        <v>2.06</v>
      </c>
      <c r="E185" s="57"/>
      <c r="F185" s="57">
        <v>0.15</v>
      </c>
      <c r="G185" s="72">
        <f t="shared" ref="G185:G190" si="6">F185*D185*C185</f>
        <v>0.309</v>
      </c>
    </row>
    <row r="186" spans="1:7" s="12" customFormat="1" ht="13">
      <c r="A186" s="24"/>
      <c r="B186" s="30"/>
      <c r="C186" s="59">
        <v>1</v>
      </c>
      <c r="D186" s="44">
        <v>2.8780000000000001</v>
      </c>
      <c r="E186" s="57"/>
      <c r="F186" s="57">
        <v>0.15</v>
      </c>
      <c r="G186" s="72">
        <f t="shared" si="6"/>
        <v>0.43170000000000003</v>
      </c>
    </row>
    <row r="187" spans="1:7" s="12" customFormat="1" ht="13">
      <c r="A187" s="24"/>
      <c r="B187" s="30"/>
      <c r="C187" s="59">
        <v>1</v>
      </c>
      <c r="D187" s="44">
        <v>2.6</v>
      </c>
      <c r="E187" s="57"/>
      <c r="F187" s="57">
        <v>0.15</v>
      </c>
      <c r="G187" s="72">
        <f t="shared" si="6"/>
        <v>0.39</v>
      </c>
    </row>
    <row r="188" spans="1:7" s="12" customFormat="1" ht="13">
      <c r="A188" s="24"/>
      <c r="B188" s="48" t="s">
        <v>149</v>
      </c>
      <c r="C188" s="59">
        <v>1</v>
      </c>
      <c r="D188" s="44">
        <v>2.06</v>
      </c>
      <c r="E188" s="57"/>
      <c r="F188" s="57">
        <v>0.1</v>
      </c>
      <c r="G188" s="72">
        <f t="shared" si="6"/>
        <v>0.20600000000000002</v>
      </c>
    </row>
    <row r="189" spans="1:7" s="12" customFormat="1" ht="13">
      <c r="A189" s="24"/>
      <c r="B189" s="30"/>
      <c r="C189" s="59">
        <v>1</v>
      </c>
      <c r="D189" s="44">
        <v>2.8780000000000001</v>
      </c>
      <c r="E189" s="57"/>
      <c r="F189" s="57">
        <v>0.1</v>
      </c>
      <c r="G189" s="72">
        <f t="shared" si="6"/>
        <v>0.2878</v>
      </c>
    </row>
    <row r="190" spans="1:7" s="12" customFormat="1" ht="13">
      <c r="A190" s="24"/>
      <c r="B190" s="30"/>
      <c r="C190" s="59">
        <v>1</v>
      </c>
      <c r="D190" s="44">
        <v>2.6</v>
      </c>
      <c r="E190" s="57"/>
      <c r="F190" s="57">
        <v>0.1</v>
      </c>
      <c r="G190" s="72">
        <f t="shared" si="6"/>
        <v>0.26</v>
      </c>
    </row>
    <row r="191" spans="1:7" s="12" customFormat="1" ht="13">
      <c r="A191" s="24"/>
      <c r="B191" s="30"/>
      <c r="C191" s="59"/>
      <c r="D191" s="44"/>
      <c r="E191" s="57"/>
      <c r="F191" s="57"/>
      <c r="G191" s="72"/>
    </row>
    <row r="192" spans="1:7" s="12" customFormat="1" ht="13">
      <c r="A192" s="24"/>
      <c r="B192" s="30"/>
      <c r="C192" s="59"/>
      <c r="D192" s="44"/>
      <c r="E192" s="57"/>
      <c r="F192" s="57"/>
      <c r="G192" s="72">
        <f>SUM(G185:G191)</f>
        <v>1.8845000000000001</v>
      </c>
    </row>
    <row r="193" spans="1:7" s="12" customFormat="1" ht="13">
      <c r="A193" s="24"/>
      <c r="B193" s="30"/>
      <c r="C193" s="43"/>
      <c r="D193" s="44"/>
      <c r="E193" s="41"/>
      <c r="F193" s="41"/>
      <c r="G193" s="53"/>
    </row>
    <row r="194" spans="1:7" s="12" customFormat="1" ht="115">
      <c r="A194" s="24">
        <v>24</v>
      </c>
      <c r="B194" s="3" t="s">
        <v>150</v>
      </c>
      <c r="C194" s="59"/>
      <c r="D194" s="44"/>
      <c r="E194" s="57"/>
      <c r="F194" s="57"/>
      <c r="G194" s="71"/>
    </row>
    <row r="195" spans="1:7" s="12" customFormat="1" ht="13">
      <c r="A195" s="24"/>
      <c r="B195" s="20"/>
      <c r="C195" s="59"/>
      <c r="D195" s="44"/>
      <c r="E195" s="57"/>
      <c r="F195" s="57"/>
      <c r="G195" s="71"/>
    </row>
    <row r="196" spans="1:7" s="12" customFormat="1">
      <c r="A196" s="24"/>
      <c r="B196" s="48" t="s">
        <v>151</v>
      </c>
      <c r="C196" s="59"/>
      <c r="D196" s="44"/>
      <c r="E196" s="57"/>
      <c r="F196" s="57"/>
      <c r="G196" s="58"/>
    </row>
    <row r="197" spans="1:7" s="12" customFormat="1">
      <c r="A197" s="24"/>
      <c r="B197" s="48" t="s">
        <v>152</v>
      </c>
      <c r="C197" s="59">
        <v>2</v>
      </c>
      <c r="D197" s="44">
        <v>12.01</v>
      </c>
      <c r="E197" s="57"/>
      <c r="F197" s="57">
        <v>0.35</v>
      </c>
      <c r="G197" s="58">
        <f>D197*C197*F197</f>
        <v>8.407</v>
      </c>
    </row>
    <row r="198" spans="1:7" s="12" customFormat="1">
      <c r="A198" s="24"/>
      <c r="B198" s="48" t="s">
        <v>153</v>
      </c>
      <c r="C198" s="59">
        <v>1</v>
      </c>
      <c r="D198" s="44">
        <v>12.01</v>
      </c>
      <c r="E198" s="57">
        <v>0.35</v>
      </c>
      <c r="F198" s="57"/>
      <c r="G198" s="58">
        <f>C198*D198*E198</f>
        <v>4.2035</v>
      </c>
    </row>
    <row r="199" spans="1:7" s="12" customFormat="1">
      <c r="A199" s="24"/>
      <c r="B199" s="48" t="s">
        <v>154</v>
      </c>
      <c r="C199" s="59">
        <v>1</v>
      </c>
      <c r="D199" s="44">
        <v>3.6</v>
      </c>
      <c r="E199" s="57">
        <v>0.8</v>
      </c>
      <c r="F199" s="57"/>
      <c r="G199" s="58">
        <f>E199*D199</f>
        <v>2.8800000000000003</v>
      </c>
    </row>
    <row r="200" spans="1:7" s="12" customFormat="1">
      <c r="A200" s="24"/>
      <c r="B200" s="48"/>
      <c r="C200" s="59">
        <v>1</v>
      </c>
      <c r="D200" s="44">
        <v>4.2</v>
      </c>
      <c r="E200" s="57">
        <v>0.8</v>
      </c>
      <c r="F200" s="57"/>
      <c r="G200" s="58">
        <f>E200*D200</f>
        <v>3.3600000000000003</v>
      </c>
    </row>
    <row r="201" spans="1:7" s="12" customFormat="1">
      <c r="A201" s="24"/>
      <c r="B201" s="48" t="s">
        <v>155</v>
      </c>
      <c r="C201" s="59">
        <v>1</v>
      </c>
      <c r="D201" s="44">
        <v>2</v>
      </c>
      <c r="E201" s="57">
        <v>1</v>
      </c>
      <c r="F201" s="57"/>
      <c r="G201" s="58">
        <f>E201*D202*C202</f>
        <v>4</v>
      </c>
    </row>
    <row r="202" spans="1:7" s="12" customFormat="1">
      <c r="A202" s="24"/>
      <c r="B202" s="48"/>
      <c r="C202" s="59">
        <v>1</v>
      </c>
      <c r="D202" s="44">
        <v>4</v>
      </c>
      <c r="E202" s="57"/>
      <c r="F202" s="57">
        <v>1.05</v>
      </c>
      <c r="G202" s="58">
        <f>F202*D202*C202</f>
        <v>4.2</v>
      </c>
    </row>
    <row r="203" spans="1:7" s="12" customFormat="1">
      <c r="A203" s="24"/>
      <c r="B203" s="48"/>
      <c r="C203" s="59">
        <v>1</v>
      </c>
      <c r="D203" s="44">
        <v>4</v>
      </c>
      <c r="E203" s="57"/>
      <c r="F203" s="57">
        <v>0.15</v>
      </c>
      <c r="G203" s="58">
        <f>F203*D203*C203</f>
        <v>0.6</v>
      </c>
    </row>
    <row r="204" spans="1:7" s="12" customFormat="1">
      <c r="A204" s="24"/>
      <c r="B204" s="48" t="s">
        <v>156</v>
      </c>
      <c r="C204" s="59">
        <v>1</v>
      </c>
      <c r="D204" s="44"/>
      <c r="E204" s="57"/>
      <c r="F204" s="57"/>
      <c r="G204" s="58">
        <v>8.9</v>
      </c>
    </row>
    <row r="205" spans="1:7" s="12" customFormat="1">
      <c r="A205" s="24"/>
      <c r="B205" s="48"/>
      <c r="C205" s="59"/>
      <c r="D205" s="44"/>
      <c r="E205" s="57"/>
      <c r="F205" s="57"/>
      <c r="G205" s="58"/>
    </row>
    <row r="206" spans="1:7" s="12" customFormat="1" ht="13">
      <c r="A206" s="24"/>
      <c r="B206" s="48"/>
      <c r="C206" s="59"/>
      <c r="D206" s="44"/>
      <c r="E206" s="57"/>
      <c r="F206" s="57"/>
      <c r="G206" s="72">
        <f>SUM(G197:G205)</f>
        <v>36.5505</v>
      </c>
    </row>
    <row r="207" spans="1:7" s="12" customFormat="1">
      <c r="A207" s="24"/>
      <c r="B207" s="48"/>
      <c r="C207" s="59"/>
      <c r="D207" s="44"/>
      <c r="E207" s="57"/>
      <c r="F207" s="57"/>
      <c r="G207" s="71"/>
    </row>
    <row r="208" spans="1:7" s="12" customFormat="1">
      <c r="A208" s="24"/>
      <c r="B208" s="30"/>
      <c r="C208" s="43"/>
      <c r="D208" s="44"/>
      <c r="E208" s="57"/>
      <c r="F208" s="57"/>
      <c r="G208" s="71"/>
    </row>
    <row r="209" spans="1:7" s="12" customFormat="1" ht="137.5">
      <c r="A209" s="24">
        <v>25</v>
      </c>
      <c r="B209" s="3" t="s">
        <v>35</v>
      </c>
      <c r="C209" s="43"/>
      <c r="D209" s="44"/>
      <c r="E209" s="57"/>
      <c r="F209" s="57"/>
      <c r="G209" s="71"/>
    </row>
    <row r="210" spans="1:7" s="12" customFormat="1">
      <c r="A210" s="24"/>
      <c r="B210" s="78" t="s">
        <v>157</v>
      </c>
      <c r="C210" s="43">
        <v>1</v>
      </c>
      <c r="D210" s="44">
        <v>3.6</v>
      </c>
      <c r="E210" s="57"/>
      <c r="F210" s="57">
        <v>0.1</v>
      </c>
      <c r="G210" s="58">
        <f>F210*D210*C210</f>
        <v>0.36000000000000004</v>
      </c>
    </row>
    <row r="211" spans="1:7" s="12" customFormat="1" ht="13">
      <c r="A211" s="24"/>
      <c r="B211" s="20" t="s">
        <v>158</v>
      </c>
      <c r="C211" s="43">
        <v>1</v>
      </c>
      <c r="D211" s="44">
        <v>4.2</v>
      </c>
      <c r="E211" s="57"/>
      <c r="F211" s="57">
        <v>0.1</v>
      </c>
      <c r="G211" s="58">
        <f>F211*D211*C211</f>
        <v>0.42000000000000004</v>
      </c>
    </row>
    <row r="212" spans="1:7" s="12" customFormat="1" ht="13">
      <c r="A212" s="24"/>
      <c r="B212" s="20" t="s">
        <v>159</v>
      </c>
      <c r="C212" s="43">
        <v>2</v>
      </c>
      <c r="D212" s="44">
        <v>0.8</v>
      </c>
      <c r="E212" s="57"/>
      <c r="F212" s="57">
        <v>0.1</v>
      </c>
      <c r="G212" s="58">
        <f>F212*D212*C212</f>
        <v>0.16000000000000003</v>
      </c>
    </row>
    <row r="213" spans="1:7" s="12" customFormat="1" ht="13">
      <c r="A213" s="24"/>
      <c r="B213" s="20"/>
      <c r="C213" s="43">
        <v>2</v>
      </c>
      <c r="D213" s="44">
        <v>0.8</v>
      </c>
      <c r="E213" s="57"/>
      <c r="F213" s="57">
        <v>0.1</v>
      </c>
      <c r="G213" s="58">
        <f>F213*D213*C213</f>
        <v>0.16000000000000003</v>
      </c>
    </row>
    <row r="214" spans="1:7" s="12" customFormat="1">
      <c r="A214" s="24"/>
      <c r="B214" s="62"/>
      <c r="C214" s="43"/>
      <c r="D214" s="44"/>
      <c r="E214" s="57"/>
      <c r="F214" s="57"/>
      <c r="G214" s="58"/>
    </row>
    <row r="215" spans="1:7" s="12" customFormat="1" ht="13">
      <c r="A215" s="24"/>
      <c r="B215" s="62"/>
      <c r="C215" s="43"/>
      <c r="D215" s="44"/>
      <c r="E215" s="57"/>
      <c r="F215" s="57"/>
      <c r="G215" s="72">
        <f>SUM(G210:G214)</f>
        <v>1.1000000000000001</v>
      </c>
    </row>
    <row r="216" spans="1:7" s="12" customFormat="1">
      <c r="A216" s="24"/>
      <c r="B216" s="62"/>
      <c r="C216" s="43"/>
      <c r="D216" s="44"/>
      <c r="E216" s="57"/>
      <c r="F216" s="57"/>
      <c r="G216" s="58"/>
    </row>
    <row r="217" spans="1:7" s="12" customFormat="1" ht="141">
      <c r="A217" s="24">
        <v>26</v>
      </c>
      <c r="B217" s="79" t="s">
        <v>160</v>
      </c>
      <c r="C217" s="43"/>
      <c r="D217" s="44"/>
      <c r="E217" s="57"/>
      <c r="F217" s="57"/>
      <c r="G217" s="72"/>
    </row>
    <row r="218" spans="1:7" s="12" customFormat="1" ht="13">
      <c r="A218" s="24"/>
      <c r="B218" s="30"/>
      <c r="C218" s="43"/>
      <c r="D218" s="44"/>
      <c r="E218" s="57"/>
      <c r="F218" s="57"/>
      <c r="G218" s="23"/>
    </row>
    <row r="219" spans="1:7" s="12" customFormat="1" ht="13">
      <c r="A219" s="24"/>
      <c r="B219" s="20" t="s">
        <v>161</v>
      </c>
      <c r="C219" s="43"/>
      <c r="D219" s="46"/>
      <c r="E219" s="43"/>
      <c r="F219" s="43"/>
      <c r="G219" s="80"/>
    </row>
    <row r="220" spans="1:7" s="12" customFormat="1">
      <c r="A220" s="24"/>
      <c r="B220" s="48" t="s">
        <v>162</v>
      </c>
      <c r="D220" s="81"/>
    </row>
    <row r="221" spans="1:7" s="12" customFormat="1" ht="37.5">
      <c r="A221" s="24"/>
      <c r="B221" s="48" t="s">
        <v>163</v>
      </c>
      <c r="C221" s="43">
        <v>1</v>
      </c>
      <c r="D221" s="44">
        <v>93.45</v>
      </c>
      <c r="E221" s="57"/>
      <c r="F221" s="57"/>
      <c r="G221" s="58">
        <f>D221*C221</f>
        <v>93.45</v>
      </c>
    </row>
    <row r="222" spans="1:7" s="12" customFormat="1">
      <c r="A222" s="24"/>
      <c r="B222" s="48" t="s">
        <v>164</v>
      </c>
      <c r="C222" s="43">
        <v>-1</v>
      </c>
      <c r="D222" s="44">
        <v>2.1</v>
      </c>
      <c r="E222" s="57">
        <v>1.2</v>
      </c>
      <c r="F222" s="57"/>
      <c r="G222" s="58">
        <f>E222*D222*C222</f>
        <v>-2.52</v>
      </c>
    </row>
    <row r="223" spans="1:7" s="12" customFormat="1">
      <c r="A223" s="24"/>
      <c r="B223" s="30"/>
      <c r="C223" s="43"/>
      <c r="D223" s="44"/>
      <c r="E223" s="57"/>
      <c r="F223" s="57"/>
      <c r="G223" s="58">
        <f>SUM(G221:G222)</f>
        <v>90.93</v>
      </c>
    </row>
    <row r="224" spans="1:7" s="12" customFormat="1" ht="13">
      <c r="A224" s="24"/>
      <c r="B224" s="30"/>
      <c r="C224" s="43"/>
      <c r="D224" s="44"/>
      <c r="E224" s="57"/>
      <c r="F224" s="57"/>
      <c r="G224" s="72">
        <f>G223</f>
        <v>90.93</v>
      </c>
    </row>
    <row r="225" spans="1:7" s="12" customFormat="1" ht="13">
      <c r="A225" s="24"/>
      <c r="B225" s="20" t="s">
        <v>36</v>
      </c>
      <c r="C225" s="43"/>
      <c r="D225" s="44"/>
      <c r="E225" s="57"/>
      <c r="F225" s="57"/>
      <c r="G225" s="23"/>
    </row>
    <row r="226" spans="1:7" s="12" customFormat="1" ht="13">
      <c r="A226" s="24"/>
      <c r="B226" s="30"/>
      <c r="C226" s="43"/>
      <c r="D226" s="44"/>
      <c r="E226" s="41"/>
      <c r="F226" s="41"/>
      <c r="G226" s="53"/>
    </row>
    <row r="227" spans="1:7" s="12" customFormat="1" ht="62.5">
      <c r="A227" s="24">
        <v>27</v>
      </c>
      <c r="B227" s="3" t="s">
        <v>37</v>
      </c>
      <c r="C227" s="43"/>
      <c r="D227" s="44"/>
      <c r="E227" s="57"/>
      <c r="F227" s="57"/>
      <c r="G227" s="23"/>
    </row>
    <row r="228" spans="1:7" s="12" customFormat="1" ht="50">
      <c r="A228" s="24"/>
      <c r="B228" s="3" t="s">
        <v>38</v>
      </c>
      <c r="C228" s="43"/>
      <c r="D228" s="44"/>
      <c r="E228" s="57"/>
      <c r="F228" s="57"/>
      <c r="G228" s="23"/>
    </row>
    <row r="229" spans="1:7" s="12" customFormat="1">
      <c r="A229" s="24"/>
      <c r="B229" s="30"/>
      <c r="C229" s="43"/>
      <c r="D229" s="44"/>
      <c r="E229" s="57"/>
      <c r="F229" s="57"/>
      <c r="G229" s="71"/>
    </row>
    <row r="230" spans="1:7" s="12" customFormat="1" ht="13">
      <c r="A230" s="24"/>
      <c r="B230" s="20" t="s">
        <v>165</v>
      </c>
      <c r="C230" s="43"/>
      <c r="D230" s="44"/>
      <c r="E230" s="57"/>
      <c r="F230" s="57"/>
      <c r="G230" s="71"/>
    </row>
    <row r="231" spans="1:7" s="12" customFormat="1">
      <c r="A231" s="24"/>
      <c r="B231" s="48" t="s">
        <v>166</v>
      </c>
      <c r="C231" s="43">
        <v>1</v>
      </c>
      <c r="D231" s="44">
        <v>34.369999999999997</v>
      </c>
      <c r="E231" s="57"/>
      <c r="F231" s="57"/>
      <c r="G231" s="58">
        <f>D231*C231</f>
        <v>34.369999999999997</v>
      </c>
    </row>
    <row r="232" spans="1:7" s="12" customFormat="1">
      <c r="A232" s="24"/>
      <c r="B232" s="30"/>
      <c r="C232" s="43"/>
      <c r="D232" s="44"/>
      <c r="E232" s="57"/>
      <c r="F232" s="57"/>
      <c r="G232" s="58">
        <f>D232*C232</f>
        <v>0</v>
      </c>
    </row>
    <row r="233" spans="1:7" s="12" customFormat="1">
      <c r="A233" s="24"/>
      <c r="B233" s="30"/>
      <c r="C233" s="43"/>
      <c r="D233" s="44"/>
      <c r="E233" s="57"/>
      <c r="F233" s="57"/>
      <c r="G233" s="58">
        <f>SUM(G231:G232)</f>
        <v>34.369999999999997</v>
      </c>
    </row>
    <row r="234" spans="1:7" s="12" customFormat="1">
      <c r="A234" s="24"/>
      <c r="B234" s="30"/>
      <c r="C234" s="43"/>
      <c r="D234" s="44"/>
      <c r="E234" s="57"/>
      <c r="F234" s="57"/>
      <c r="G234" s="58"/>
    </row>
    <row r="235" spans="1:7" s="12" customFormat="1" ht="13">
      <c r="A235" s="24"/>
      <c r="B235" s="30"/>
      <c r="C235" s="43"/>
      <c r="D235" s="44"/>
      <c r="E235" s="57"/>
      <c r="F235" s="57"/>
      <c r="G235" s="23">
        <v>35</v>
      </c>
    </row>
    <row r="236" spans="1:7" s="12" customFormat="1" ht="76">
      <c r="A236" s="24">
        <v>28</v>
      </c>
      <c r="B236" s="3" t="s">
        <v>167</v>
      </c>
      <c r="C236" s="43"/>
      <c r="D236" s="82"/>
      <c r="E236" s="57"/>
      <c r="F236" s="57"/>
      <c r="G236" s="58"/>
    </row>
    <row r="237" spans="1:7" s="12" customFormat="1">
      <c r="A237" s="24"/>
      <c r="B237" s="30"/>
      <c r="C237" s="43"/>
      <c r="D237" s="82"/>
      <c r="E237" s="57"/>
      <c r="F237" s="57"/>
      <c r="G237" s="58"/>
    </row>
    <row r="238" spans="1:7" s="12" customFormat="1" ht="13">
      <c r="A238" s="24"/>
      <c r="B238" s="20" t="s">
        <v>168</v>
      </c>
      <c r="C238" s="43"/>
      <c r="D238" s="82"/>
      <c r="E238" s="57"/>
      <c r="F238" s="57"/>
      <c r="G238" s="71"/>
    </row>
    <row r="239" spans="1:7" s="12" customFormat="1">
      <c r="A239" s="24"/>
      <c r="B239" s="48"/>
      <c r="C239" s="43"/>
      <c r="D239" s="82"/>
      <c r="E239" s="57"/>
      <c r="F239" s="57"/>
      <c r="G239" s="71"/>
    </row>
    <row r="240" spans="1:7" s="12" customFormat="1" ht="25">
      <c r="A240" s="24"/>
      <c r="B240" s="83" t="s">
        <v>169</v>
      </c>
      <c r="C240" s="43">
        <v>1</v>
      </c>
      <c r="D240" s="44">
        <v>6.415</v>
      </c>
      <c r="E240" s="41"/>
      <c r="F240" s="57"/>
      <c r="G240" s="58">
        <f>D240*C240</f>
        <v>6.415</v>
      </c>
    </row>
    <row r="241" spans="1:7" s="12" customFormat="1" ht="25">
      <c r="A241" s="24"/>
      <c r="B241" s="83" t="s">
        <v>170</v>
      </c>
      <c r="C241" s="43">
        <v>1</v>
      </c>
      <c r="D241" s="82">
        <v>4.97</v>
      </c>
      <c r="E241" s="57"/>
      <c r="F241" s="57"/>
      <c r="G241" s="58">
        <f>D241*C241</f>
        <v>4.97</v>
      </c>
    </row>
    <row r="242" spans="1:7" s="12" customFormat="1">
      <c r="A242" s="24"/>
      <c r="B242" s="83" t="s">
        <v>171</v>
      </c>
      <c r="C242" s="43">
        <v>1</v>
      </c>
      <c r="D242" s="82">
        <v>7.01</v>
      </c>
      <c r="E242" s="57"/>
      <c r="F242" s="57"/>
      <c r="G242" s="58">
        <f>D242*C242</f>
        <v>7.01</v>
      </c>
    </row>
    <row r="243" spans="1:7" s="12" customFormat="1">
      <c r="A243" s="24"/>
      <c r="B243" s="83" t="s">
        <v>172</v>
      </c>
      <c r="C243" s="43">
        <v>1</v>
      </c>
      <c r="D243" s="82">
        <v>2.67</v>
      </c>
      <c r="E243" s="57"/>
      <c r="F243" s="57"/>
      <c r="G243" s="58">
        <f>D243*C243</f>
        <v>2.67</v>
      </c>
    </row>
    <row r="244" spans="1:7" s="12" customFormat="1" ht="13">
      <c r="A244" s="24"/>
      <c r="B244" s="30" t="s">
        <v>173</v>
      </c>
      <c r="C244" s="43" t="s">
        <v>13</v>
      </c>
      <c r="D244" s="82">
        <v>9</v>
      </c>
      <c r="E244" s="57"/>
      <c r="F244" s="57"/>
      <c r="G244" s="84">
        <f>D244</f>
        <v>9</v>
      </c>
    </row>
    <row r="245" spans="1:7" s="12" customFormat="1" ht="13">
      <c r="A245" s="24"/>
      <c r="B245" s="30"/>
      <c r="C245" s="43"/>
      <c r="D245" s="82"/>
      <c r="E245" s="57"/>
      <c r="F245" s="57"/>
      <c r="G245" s="23"/>
    </row>
    <row r="246" spans="1:7" s="12" customFormat="1" ht="13">
      <c r="A246" s="24"/>
      <c r="B246" s="30"/>
      <c r="C246" s="43"/>
      <c r="D246" s="82"/>
      <c r="E246" s="57"/>
      <c r="F246" s="57"/>
      <c r="G246" s="72">
        <f>SUM(G240:G244)</f>
        <v>30.064999999999998</v>
      </c>
    </row>
    <row r="247" spans="1:7" s="12" customFormat="1" ht="13">
      <c r="A247" s="24"/>
      <c r="B247" s="30"/>
      <c r="C247" s="43"/>
      <c r="D247" s="44"/>
      <c r="E247" s="57"/>
      <c r="F247" s="57"/>
      <c r="G247" s="23"/>
    </row>
    <row r="248" spans="1:7" s="12" customFormat="1" ht="13">
      <c r="A248" s="24"/>
      <c r="B248" s="30"/>
      <c r="C248" s="43"/>
      <c r="D248" s="44"/>
      <c r="E248" s="57"/>
      <c r="F248" s="57"/>
      <c r="G248" s="23"/>
    </row>
    <row r="249" spans="1:7" s="12" customFormat="1" ht="13">
      <c r="A249" s="24"/>
      <c r="B249" s="20" t="s">
        <v>174</v>
      </c>
      <c r="C249" s="43"/>
      <c r="D249" s="44"/>
      <c r="E249" s="57"/>
      <c r="F249" s="57"/>
      <c r="G249" s="23"/>
    </row>
    <row r="250" spans="1:7" s="12" customFormat="1" ht="13">
      <c r="A250" s="24"/>
      <c r="B250" s="30"/>
      <c r="C250" s="43"/>
      <c r="D250" s="44"/>
      <c r="E250" s="57"/>
      <c r="F250" s="57"/>
      <c r="G250" s="23"/>
    </row>
    <row r="251" spans="1:7" s="12" customFormat="1" ht="162.5">
      <c r="A251" s="24"/>
      <c r="B251" s="3" t="s">
        <v>39</v>
      </c>
      <c r="C251" s="43"/>
      <c r="D251" s="44"/>
      <c r="E251" s="57"/>
      <c r="F251" s="57"/>
      <c r="G251" s="71"/>
    </row>
    <row r="252" spans="1:7" s="12" customFormat="1" ht="13">
      <c r="A252" s="24"/>
      <c r="B252" s="85" t="s">
        <v>175</v>
      </c>
      <c r="C252" s="43"/>
      <c r="D252" s="44"/>
      <c r="E252" s="57"/>
      <c r="F252" s="57"/>
      <c r="G252" s="71"/>
    </row>
    <row r="253" spans="1:7" s="12" customFormat="1">
      <c r="A253" s="24"/>
      <c r="B253" s="86" t="s">
        <v>176</v>
      </c>
      <c r="C253" s="43">
        <v>2</v>
      </c>
      <c r="D253" s="44">
        <v>0.8</v>
      </c>
      <c r="E253" s="57">
        <v>0.01</v>
      </c>
      <c r="F253" s="57">
        <v>6.5000000000000002E-2</v>
      </c>
      <c r="G253" s="87">
        <f t="shared" ref="G253:G258" si="7">F253*E253*D253*C253</f>
        <v>1.0400000000000001E-3</v>
      </c>
    </row>
    <row r="254" spans="1:7" s="12" customFormat="1" ht="13">
      <c r="A254" s="24"/>
      <c r="B254" s="85"/>
      <c r="C254" s="43">
        <v>4</v>
      </c>
      <c r="D254" s="44">
        <v>0.01</v>
      </c>
      <c r="E254" s="57">
        <v>6.5000000000000002E-2</v>
      </c>
      <c r="F254" s="57">
        <v>2.4</v>
      </c>
      <c r="G254" s="87">
        <f t="shared" si="7"/>
        <v>6.2399999999999999E-3</v>
      </c>
    </row>
    <row r="255" spans="1:7" s="12" customFormat="1" ht="13">
      <c r="A255" s="24"/>
      <c r="B255" s="85" t="s">
        <v>177</v>
      </c>
      <c r="C255" s="43">
        <v>1</v>
      </c>
      <c r="D255" s="44">
        <v>0.9</v>
      </c>
      <c r="E255" s="57">
        <v>0.01</v>
      </c>
      <c r="F255" s="57">
        <v>6.5000000000000002E-2</v>
      </c>
      <c r="G255" s="87">
        <f t="shared" si="7"/>
        <v>5.8500000000000012E-4</v>
      </c>
    </row>
    <row r="256" spans="1:7" s="12" customFormat="1" ht="13">
      <c r="A256" s="24"/>
      <c r="B256" s="85"/>
      <c r="C256" s="43">
        <v>2</v>
      </c>
      <c r="D256" s="44">
        <v>0.1</v>
      </c>
      <c r="E256" s="57">
        <v>6.5000000000000002E-2</v>
      </c>
      <c r="F256" s="57">
        <v>2.4</v>
      </c>
      <c r="G256" s="87">
        <f t="shared" si="7"/>
        <v>3.1200000000000002E-2</v>
      </c>
    </row>
    <row r="257" spans="1:7" s="12" customFormat="1" ht="13">
      <c r="A257" s="24"/>
      <c r="B257" s="85" t="s">
        <v>178</v>
      </c>
      <c r="C257" s="43">
        <v>1</v>
      </c>
      <c r="D257" s="44">
        <v>0.8</v>
      </c>
      <c r="E257" s="57">
        <v>0.01</v>
      </c>
      <c r="F257" s="57">
        <v>6.5000000000000002E-2</v>
      </c>
      <c r="G257" s="87">
        <f t="shared" si="7"/>
        <v>5.2000000000000006E-4</v>
      </c>
    </row>
    <row r="258" spans="1:7" s="12" customFormat="1" ht="13">
      <c r="A258" s="24"/>
      <c r="B258" s="85"/>
      <c r="C258" s="43">
        <v>2</v>
      </c>
      <c r="D258" s="44">
        <v>0.01</v>
      </c>
      <c r="E258" s="57">
        <v>6.5000000000000002E-2</v>
      </c>
      <c r="F258" s="57">
        <v>2.4</v>
      </c>
      <c r="G258" s="87">
        <f t="shared" si="7"/>
        <v>3.1199999999999999E-3</v>
      </c>
    </row>
    <row r="259" spans="1:7" s="12" customFormat="1" ht="13">
      <c r="A259" s="24"/>
      <c r="B259" s="85"/>
      <c r="C259" s="43"/>
      <c r="D259" s="44"/>
      <c r="E259" s="57"/>
      <c r="F259" s="57"/>
      <c r="G259" s="87"/>
    </row>
    <row r="260" spans="1:7" s="12" customFormat="1" ht="13">
      <c r="A260" s="24"/>
      <c r="B260" s="85"/>
      <c r="C260" s="43"/>
      <c r="D260" s="44"/>
      <c r="E260" s="57"/>
      <c r="F260" s="57"/>
      <c r="G260" s="58"/>
    </row>
    <row r="261" spans="1:7" s="12" customFormat="1" ht="13">
      <c r="A261" s="24"/>
      <c r="B261" s="85"/>
      <c r="C261" s="43"/>
      <c r="D261" s="44"/>
      <c r="E261" s="57"/>
      <c r="F261" s="57"/>
      <c r="G261" s="72">
        <f>SUM(G253:G260)</f>
        <v>4.2705E-2</v>
      </c>
    </row>
    <row r="262" spans="1:7" s="12" customFormat="1" ht="13">
      <c r="A262" s="24"/>
      <c r="B262" s="85"/>
      <c r="C262" s="43"/>
      <c r="D262" s="44"/>
      <c r="E262" s="57"/>
      <c r="F262" s="57"/>
      <c r="G262" s="72"/>
    </row>
    <row r="263" spans="1:7" s="12" customFormat="1" ht="387.5">
      <c r="A263" s="24"/>
      <c r="B263" s="79" t="s">
        <v>40</v>
      </c>
      <c r="C263" s="43"/>
      <c r="D263" s="44"/>
      <c r="E263" s="57"/>
      <c r="F263" s="57"/>
      <c r="G263" s="58"/>
    </row>
    <row r="264" spans="1:7" s="12" customFormat="1" ht="26">
      <c r="A264" s="24"/>
      <c r="B264" s="85" t="s">
        <v>179</v>
      </c>
      <c r="C264" s="43">
        <v>1</v>
      </c>
      <c r="D264" s="44">
        <v>0.9</v>
      </c>
      <c r="E264" s="57"/>
      <c r="F264" s="57">
        <v>2.4</v>
      </c>
      <c r="G264" s="88">
        <f>F264*D264*C264</f>
        <v>2.16</v>
      </c>
    </row>
    <row r="265" spans="1:7" s="12" customFormat="1" ht="25">
      <c r="A265" s="24"/>
      <c r="B265" s="89" t="s">
        <v>180</v>
      </c>
      <c r="C265" s="43">
        <v>1</v>
      </c>
      <c r="D265" s="44">
        <v>1</v>
      </c>
      <c r="E265" s="57"/>
      <c r="F265" s="57">
        <v>2.4</v>
      </c>
      <c r="G265" s="58">
        <f>F265*D265*C265</f>
        <v>2.4</v>
      </c>
    </row>
    <row r="266" spans="1:7" s="12" customFormat="1" ht="13">
      <c r="A266" s="24"/>
      <c r="B266" s="85"/>
      <c r="C266" s="43"/>
      <c r="D266" s="44"/>
      <c r="E266" s="57"/>
      <c r="F266" s="57"/>
      <c r="G266" s="58"/>
    </row>
    <row r="267" spans="1:7" s="12" customFormat="1" ht="13">
      <c r="A267" s="24"/>
      <c r="B267" s="85"/>
      <c r="C267" s="43"/>
      <c r="D267" s="44"/>
      <c r="E267" s="57"/>
      <c r="F267" s="57"/>
      <c r="G267" s="72">
        <f>SUM(G264:G266)</f>
        <v>4.5600000000000005</v>
      </c>
    </row>
    <row r="268" spans="1:7" s="12" customFormat="1" ht="13">
      <c r="A268" s="24"/>
      <c r="B268" s="85"/>
      <c r="C268" s="43"/>
      <c r="D268" s="44"/>
      <c r="E268" s="57"/>
      <c r="F268" s="57"/>
      <c r="G268" s="71"/>
    </row>
    <row r="269" spans="1:7" s="12" customFormat="1" ht="162.5">
      <c r="A269" s="24"/>
      <c r="B269" s="90" t="s">
        <v>41</v>
      </c>
      <c r="C269" s="43"/>
      <c r="D269" s="44"/>
      <c r="E269" s="57"/>
      <c r="F269" s="57"/>
      <c r="G269" s="71"/>
    </row>
    <row r="270" spans="1:7" s="12" customFormat="1" ht="13">
      <c r="A270" s="24"/>
      <c r="B270" s="85" t="s">
        <v>181</v>
      </c>
      <c r="C270" s="43"/>
      <c r="D270" s="44"/>
      <c r="E270" s="57"/>
      <c r="F270" s="57"/>
      <c r="G270" s="71"/>
    </row>
    <row r="271" spans="1:7" s="12" customFormat="1">
      <c r="A271" s="24"/>
      <c r="B271" s="89" t="s">
        <v>182</v>
      </c>
      <c r="C271" s="43">
        <v>1</v>
      </c>
      <c r="D271" s="44">
        <v>0.8</v>
      </c>
      <c r="E271" s="57"/>
      <c r="F271" s="57">
        <v>2.4</v>
      </c>
      <c r="G271" s="58">
        <f>F271*D271*C271</f>
        <v>1.92</v>
      </c>
    </row>
    <row r="272" spans="1:7" s="12" customFormat="1">
      <c r="A272" s="24"/>
      <c r="B272" s="89" t="s">
        <v>183</v>
      </c>
      <c r="C272" s="43">
        <v>2</v>
      </c>
      <c r="D272" s="44">
        <v>0.8</v>
      </c>
      <c r="E272" s="57"/>
      <c r="F272" s="57">
        <v>2.4</v>
      </c>
      <c r="G272" s="58">
        <f>F272*D272*C272</f>
        <v>3.84</v>
      </c>
    </row>
    <row r="273" spans="1:7" s="12" customFormat="1">
      <c r="A273" s="24"/>
      <c r="B273" s="89"/>
      <c r="C273" s="43"/>
      <c r="D273" s="44"/>
      <c r="E273" s="57"/>
      <c r="F273" s="57"/>
      <c r="G273" s="58"/>
    </row>
    <row r="274" spans="1:7" s="12" customFormat="1" ht="13">
      <c r="A274" s="24"/>
      <c r="B274" s="85"/>
      <c r="C274" s="43"/>
      <c r="D274" s="44"/>
      <c r="E274" s="57"/>
      <c r="F274" s="57"/>
      <c r="G274" s="72">
        <f>SUM(G271:G273)</f>
        <v>5.76</v>
      </c>
    </row>
    <row r="275" spans="1:7" s="12" customFormat="1" ht="13">
      <c r="A275" s="24"/>
      <c r="B275" s="30"/>
      <c r="C275" s="43"/>
      <c r="D275" s="44"/>
      <c r="E275" s="57"/>
      <c r="F275" s="57"/>
      <c r="G275" s="23"/>
    </row>
    <row r="276" spans="1:7" s="12" customFormat="1" ht="112.5">
      <c r="A276" s="2">
        <v>32</v>
      </c>
      <c r="B276" s="90" t="s">
        <v>42</v>
      </c>
      <c r="C276" s="39" t="s">
        <v>43</v>
      </c>
      <c r="D276" s="40">
        <v>1</v>
      </c>
      <c r="E276" s="57"/>
      <c r="F276" s="57">
        <v>1</v>
      </c>
      <c r="G276" s="91">
        <f>D276</f>
        <v>1</v>
      </c>
    </row>
    <row r="277" spans="1:7" s="12" customFormat="1" ht="17.25" customHeight="1">
      <c r="A277" s="2"/>
      <c r="B277" s="90"/>
      <c r="C277" s="39"/>
      <c r="D277" s="40"/>
      <c r="E277" s="57"/>
      <c r="F277" s="57"/>
      <c r="G277" s="91"/>
    </row>
    <row r="278" spans="1:7" s="12" customFormat="1" ht="17.25" customHeight="1">
      <c r="A278" s="2"/>
      <c r="B278" s="90"/>
      <c r="C278" s="39"/>
      <c r="D278" s="40"/>
      <c r="E278" s="57"/>
      <c r="F278" s="57"/>
      <c r="G278" s="91">
        <f>SUM(G276:G277)</f>
        <v>1</v>
      </c>
    </row>
    <row r="279" spans="1:7" s="12" customFormat="1" ht="13">
      <c r="A279" s="2"/>
      <c r="B279" s="90"/>
      <c r="C279" s="39"/>
      <c r="D279" s="40"/>
      <c r="E279" s="57"/>
      <c r="F279" s="57"/>
      <c r="G279" s="23"/>
    </row>
    <row r="280" spans="1:7" s="12" customFormat="1" ht="125">
      <c r="A280" s="2">
        <v>33</v>
      </c>
      <c r="B280" s="90" t="s">
        <v>44</v>
      </c>
      <c r="C280" s="39" t="s">
        <v>45</v>
      </c>
      <c r="D280" s="40">
        <v>1</v>
      </c>
      <c r="E280" s="57"/>
      <c r="F280" s="57"/>
      <c r="G280" s="91">
        <f>D280</f>
        <v>1</v>
      </c>
    </row>
    <row r="281" spans="1:7" s="12" customFormat="1" ht="13">
      <c r="A281" s="2"/>
      <c r="B281" s="90"/>
      <c r="C281" s="39"/>
      <c r="D281" s="40"/>
      <c r="E281" s="57"/>
      <c r="F281" s="57"/>
      <c r="G281" s="23"/>
    </row>
    <row r="282" spans="1:7" s="12" customFormat="1" ht="13">
      <c r="A282" s="24"/>
      <c r="B282" s="30"/>
      <c r="C282" s="43"/>
      <c r="D282" s="44"/>
      <c r="E282" s="57"/>
      <c r="F282" s="57"/>
      <c r="G282" s="91">
        <f>SUM(G280:G281)</f>
        <v>1</v>
      </c>
    </row>
    <row r="283" spans="1:7" s="12" customFormat="1" ht="13">
      <c r="A283" s="24"/>
      <c r="B283" s="30"/>
      <c r="C283" s="43"/>
      <c r="D283" s="44"/>
      <c r="E283" s="57"/>
      <c r="F283" s="57"/>
      <c r="G283" s="23"/>
    </row>
    <row r="284" spans="1:7" s="12" customFormat="1" ht="13">
      <c r="A284" s="24"/>
      <c r="B284" s="30"/>
      <c r="C284" s="43"/>
      <c r="D284" s="44"/>
      <c r="E284" s="41"/>
      <c r="F284" s="41"/>
      <c r="G284" s="53"/>
    </row>
    <row r="285" spans="1:7" s="12" customFormat="1" ht="101.5">
      <c r="A285" s="24"/>
      <c r="B285" s="79" t="s">
        <v>184</v>
      </c>
      <c r="C285" s="43"/>
      <c r="D285" s="44"/>
      <c r="E285" s="57"/>
      <c r="F285" s="57"/>
      <c r="G285" s="71"/>
    </row>
    <row r="286" spans="1:7" s="12" customFormat="1" ht="13">
      <c r="A286" s="24"/>
      <c r="B286" s="20" t="s">
        <v>185</v>
      </c>
      <c r="C286" s="43"/>
      <c r="D286" s="44"/>
      <c r="E286" s="57"/>
      <c r="F286" s="57"/>
      <c r="G286" s="71"/>
    </row>
    <row r="287" spans="1:7" s="12" customFormat="1">
      <c r="A287" s="24"/>
      <c r="B287" s="48" t="s">
        <v>186</v>
      </c>
      <c r="C287" s="43">
        <v>1</v>
      </c>
      <c r="D287" s="44">
        <v>1.9450000000000001</v>
      </c>
      <c r="E287" s="57"/>
      <c r="F287" s="57"/>
      <c r="G287" s="58">
        <f>D287*C287</f>
        <v>1.9450000000000001</v>
      </c>
    </row>
    <row r="288" spans="1:7" s="12" customFormat="1">
      <c r="A288" s="24"/>
      <c r="B288" s="48"/>
      <c r="C288" s="43">
        <v>1</v>
      </c>
      <c r="D288" s="44">
        <v>0.90500000000000003</v>
      </c>
      <c r="E288" s="57"/>
      <c r="F288" s="57"/>
      <c r="G288" s="58">
        <f>D288*C288</f>
        <v>0.90500000000000003</v>
      </c>
    </row>
    <row r="289" spans="1:7" s="12" customFormat="1">
      <c r="A289" s="24"/>
      <c r="B289" s="48" t="s">
        <v>187</v>
      </c>
      <c r="C289" s="43">
        <v>1</v>
      </c>
      <c r="D289" s="44">
        <v>1.8</v>
      </c>
      <c r="E289" s="57"/>
      <c r="F289" s="57"/>
      <c r="G289" s="58">
        <f>D289*C289</f>
        <v>1.8</v>
      </c>
    </row>
    <row r="290" spans="1:7" s="12" customFormat="1">
      <c r="A290" s="24"/>
      <c r="B290" s="48" t="s">
        <v>188</v>
      </c>
      <c r="C290" s="43">
        <v>3</v>
      </c>
      <c r="D290" s="44">
        <v>0.9</v>
      </c>
      <c r="E290" s="57"/>
      <c r="F290" s="57"/>
      <c r="G290" s="58">
        <f>D290</f>
        <v>0.9</v>
      </c>
    </row>
    <row r="291" spans="1:7" s="12" customFormat="1">
      <c r="A291" s="24"/>
      <c r="B291" s="48" t="s">
        <v>189</v>
      </c>
      <c r="C291" s="43">
        <v>1</v>
      </c>
      <c r="D291" s="44">
        <v>1.1000000000000001</v>
      </c>
      <c r="E291" s="57"/>
      <c r="F291" s="57"/>
      <c r="G291" s="58">
        <f>D291*C291</f>
        <v>1.1000000000000001</v>
      </c>
    </row>
    <row r="292" spans="1:7" s="12" customFormat="1">
      <c r="A292" s="24"/>
      <c r="B292" s="30"/>
      <c r="C292" s="43"/>
      <c r="D292" s="44"/>
      <c r="E292" s="57"/>
      <c r="F292" s="57"/>
      <c r="G292" s="58">
        <f>SUM(G286:G291)</f>
        <v>6.65</v>
      </c>
    </row>
    <row r="293" spans="1:7" s="12" customFormat="1">
      <c r="A293" s="24"/>
      <c r="B293" s="30"/>
      <c r="C293" s="43"/>
      <c r="D293" s="44"/>
      <c r="E293" s="57"/>
      <c r="F293" s="57"/>
      <c r="G293" s="58"/>
    </row>
    <row r="294" spans="1:7" s="12" customFormat="1" ht="262.5">
      <c r="A294" s="24">
        <v>34</v>
      </c>
      <c r="B294" s="3" t="s">
        <v>46</v>
      </c>
      <c r="C294" s="43"/>
      <c r="D294" s="44"/>
      <c r="E294" s="57"/>
      <c r="F294" s="57"/>
      <c r="G294" s="71"/>
    </row>
    <row r="295" spans="1:7" s="12" customFormat="1" ht="37.5">
      <c r="A295" s="24"/>
      <c r="B295" s="92" t="s">
        <v>47</v>
      </c>
      <c r="C295" s="43"/>
      <c r="D295" s="44"/>
      <c r="E295" s="57"/>
      <c r="F295" s="57"/>
      <c r="G295" s="58"/>
    </row>
    <row r="296" spans="1:7" s="12" customFormat="1" ht="25">
      <c r="A296" s="24"/>
      <c r="B296" s="3" t="s">
        <v>48</v>
      </c>
      <c r="C296" s="43"/>
      <c r="D296" s="44"/>
      <c r="E296" s="57"/>
      <c r="F296" s="57"/>
      <c r="G296" s="58"/>
    </row>
    <row r="297" spans="1:7" s="12" customFormat="1" ht="37.5">
      <c r="A297" s="24"/>
      <c r="B297" s="3" t="s">
        <v>49</v>
      </c>
      <c r="C297" s="43"/>
      <c r="D297" s="44"/>
      <c r="E297" s="57"/>
      <c r="F297" s="57"/>
      <c r="G297" s="58"/>
    </row>
    <row r="298" spans="1:7" s="12" customFormat="1" ht="62.5">
      <c r="A298" s="24"/>
      <c r="B298" s="79" t="s">
        <v>190</v>
      </c>
      <c r="C298" s="43"/>
      <c r="D298" s="44"/>
      <c r="E298" s="57"/>
      <c r="F298" s="57"/>
      <c r="G298" s="58"/>
    </row>
    <row r="299" spans="1:7" s="12" customFormat="1" ht="13">
      <c r="A299" s="24"/>
      <c r="B299" s="85"/>
      <c r="C299" s="43"/>
      <c r="D299" s="44"/>
      <c r="E299" s="57"/>
      <c r="F299" s="57"/>
      <c r="G299" s="72"/>
    </row>
    <row r="300" spans="1:7" s="12" customFormat="1" ht="13">
      <c r="A300" s="24"/>
      <c r="B300" s="85" t="s">
        <v>191</v>
      </c>
      <c r="C300" s="43">
        <v>1</v>
      </c>
      <c r="D300" s="44">
        <v>8.8249999999999993</v>
      </c>
      <c r="E300" s="57"/>
      <c r="F300" s="57">
        <v>3.4</v>
      </c>
      <c r="G300" s="72">
        <f>F300*D300*C300</f>
        <v>30.004999999999995</v>
      </c>
    </row>
    <row r="301" spans="1:7" s="12" customFormat="1" ht="13">
      <c r="A301" s="24"/>
      <c r="B301" s="85"/>
      <c r="C301" s="43"/>
      <c r="D301" s="44"/>
      <c r="E301" s="57"/>
      <c r="F301" s="57"/>
      <c r="G301" s="72"/>
    </row>
    <row r="302" spans="1:7" s="12" customFormat="1" ht="13">
      <c r="A302" s="24"/>
      <c r="B302" s="85"/>
      <c r="C302" s="43"/>
      <c r="D302" s="44"/>
      <c r="E302" s="57"/>
      <c r="F302" s="57"/>
      <c r="G302" s="72">
        <f>SUM(G300:G301)</f>
        <v>30.004999999999995</v>
      </c>
    </row>
    <row r="303" spans="1:7" s="12" customFormat="1" ht="13">
      <c r="A303" s="24"/>
      <c r="B303" s="85"/>
      <c r="C303" s="43"/>
      <c r="D303" s="44"/>
      <c r="E303" s="57"/>
      <c r="F303" s="57"/>
      <c r="G303" s="71"/>
    </row>
    <row r="304" spans="1:7" s="12" customFormat="1" ht="37.5">
      <c r="A304" s="24">
        <v>35</v>
      </c>
      <c r="B304" s="3" t="s">
        <v>192</v>
      </c>
      <c r="C304" s="43"/>
      <c r="D304" s="44"/>
      <c r="E304" s="57"/>
      <c r="F304" s="57"/>
      <c r="G304" s="71"/>
    </row>
    <row r="305" spans="1:7" s="12" customFormat="1" ht="13">
      <c r="A305" s="24"/>
      <c r="B305" s="85" t="s">
        <v>193</v>
      </c>
      <c r="C305" s="43"/>
      <c r="D305" s="44"/>
      <c r="E305" s="57"/>
      <c r="F305" s="57"/>
      <c r="G305" s="71"/>
    </row>
    <row r="306" spans="1:7" s="12" customFormat="1">
      <c r="A306" s="24"/>
      <c r="B306" s="89"/>
      <c r="C306" s="43"/>
      <c r="D306" s="44"/>
      <c r="E306" s="57"/>
      <c r="F306" s="57"/>
      <c r="G306" s="71"/>
    </row>
    <row r="307" spans="1:7" s="12" customFormat="1">
      <c r="A307" s="24"/>
      <c r="B307" s="89" t="s">
        <v>194</v>
      </c>
      <c r="C307" s="43">
        <v>1</v>
      </c>
      <c r="D307" s="44"/>
      <c r="E307" s="57"/>
      <c r="F307" s="57"/>
      <c r="G307" s="71">
        <v>1</v>
      </c>
    </row>
    <row r="308" spans="1:7" s="12" customFormat="1">
      <c r="A308" s="24"/>
      <c r="B308" s="89" t="s">
        <v>195</v>
      </c>
      <c r="C308" s="43">
        <v>1</v>
      </c>
      <c r="D308" s="82"/>
      <c r="E308" s="57"/>
      <c r="F308" s="57"/>
      <c r="G308" s="71">
        <v>1</v>
      </c>
    </row>
    <row r="309" spans="1:7" s="12" customFormat="1">
      <c r="A309" s="24"/>
      <c r="B309" s="89" t="s">
        <v>196</v>
      </c>
      <c r="C309" s="43">
        <v>1</v>
      </c>
      <c r="D309" s="82"/>
      <c r="E309" s="57"/>
      <c r="F309" s="57"/>
      <c r="G309" s="71">
        <v>1</v>
      </c>
    </row>
    <row r="310" spans="1:7" s="12" customFormat="1">
      <c r="A310" s="24"/>
      <c r="B310" s="89"/>
      <c r="C310" s="43"/>
      <c r="D310" s="82"/>
      <c r="E310" s="57"/>
      <c r="F310" s="57"/>
      <c r="G310" s="71"/>
    </row>
    <row r="311" spans="1:7" s="12" customFormat="1" ht="13">
      <c r="A311" s="24"/>
      <c r="B311" s="89"/>
      <c r="C311" s="43"/>
      <c r="D311" s="82"/>
      <c r="E311" s="57"/>
      <c r="F311" s="57"/>
      <c r="G311" s="23">
        <f>SUM(G307:G310)</f>
        <v>3</v>
      </c>
    </row>
    <row r="312" spans="1:7" s="12" customFormat="1">
      <c r="A312" s="24"/>
      <c r="B312" s="89"/>
      <c r="C312" s="43"/>
      <c r="D312" s="82"/>
      <c r="E312" s="57"/>
      <c r="F312" s="57"/>
      <c r="G312" s="71"/>
    </row>
    <row r="313" spans="1:7" s="12" customFormat="1" ht="50">
      <c r="A313" s="24">
        <v>36</v>
      </c>
      <c r="B313" s="3" t="s">
        <v>197</v>
      </c>
      <c r="C313" s="43"/>
      <c r="D313" s="82"/>
      <c r="E313" s="57"/>
      <c r="F313" s="57"/>
      <c r="G313" s="71"/>
    </row>
    <row r="314" spans="1:7" s="12" customFormat="1" ht="13">
      <c r="A314" s="24"/>
      <c r="B314" s="85" t="s">
        <v>198</v>
      </c>
      <c r="C314" s="43"/>
      <c r="D314" s="82"/>
      <c r="E314" s="57"/>
      <c r="F314" s="57"/>
      <c r="G314" s="71"/>
    </row>
    <row r="315" spans="1:7" s="12" customFormat="1">
      <c r="A315" s="24"/>
      <c r="D315" s="82"/>
      <c r="E315" s="57"/>
      <c r="F315" s="57"/>
      <c r="G315" s="71"/>
    </row>
    <row r="316" spans="1:7" s="12" customFormat="1">
      <c r="A316" s="24"/>
      <c r="B316" s="89" t="s">
        <v>195</v>
      </c>
      <c r="C316" s="43">
        <v>1</v>
      </c>
      <c r="D316" s="82"/>
      <c r="E316" s="57"/>
      <c r="F316" s="57"/>
      <c r="G316" s="71">
        <v>1</v>
      </c>
    </row>
    <row r="317" spans="1:7" s="12" customFormat="1">
      <c r="A317" s="24"/>
      <c r="B317" s="89" t="s">
        <v>196</v>
      </c>
      <c r="C317" s="43">
        <v>1</v>
      </c>
      <c r="D317" s="82"/>
      <c r="E317" s="57"/>
      <c r="F317" s="57"/>
      <c r="G317" s="71">
        <v>1</v>
      </c>
    </row>
    <row r="318" spans="1:7" s="12" customFormat="1" ht="13">
      <c r="A318" s="24"/>
      <c r="B318" s="89" t="s">
        <v>199</v>
      </c>
      <c r="C318" s="43">
        <v>1</v>
      </c>
      <c r="D318" s="82"/>
      <c r="E318" s="57"/>
      <c r="F318" s="57"/>
      <c r="G318" s="23">
        <v>1</v>
      </c>
    </row>
    <row r="319" spans="1:7" s="12" customFormat="1" ht="13">
      <c r="A319" s="24"/>
      <c r="B319" s="89"/>
      <c r="C319" s="43"/>
      <c r="D319" s="82"/>
      <c r="E319" s="57"/>
      <c r="F319" s="57"/>
      <c r="G319" s="23">
        <f>SUM(G316:G318)</f>
        <v>3</v>
      </c>
    </row>
    <row r="320" spans="1:7" s="12" customFormat="1">
      <c r="A320" s="24"/>
      <c r="B320" s="89"/>
      <c r="C320" s="43"/>
      <c r="D320" s="82"/>
      <c r="E320" s="57"/>
      <c r="F320" s="57"/>
      <c r="G320" s="71"/>
    </row>
    <row r="321" spans="1:7" s="12" customFormat="1">
      <c r="A321" s="24"/>
      <c r="B321" s="89"/>
      <c r="C321" s="43"/>
      <c r="D321" s="82"/>
      <c r="E321" s="57"/>
      <c r="F321" s="57"/>
      <c r="G321" s="71"/>
    </row>
    <row r="322" spans="1:7" s="12" customFormat="1" ht="50">
      <c r="A322" s="24">
        <v>37</v>
      </c>
      <c r="B322" s="3" t="s">
        <v>51</v>
      </c>
      <c r="D322" s="82"/>
      <c r="E322" s="57"/>
      <c r="F322" s="57"/>
      <c r="G322" s="71"/>
    </row>
    <row r="323" spans="1:7" s="12" customFormat="1">
      <c r="A323" s="24"/>
      <c r="B323" s="89" t="s">
        <v>194</v>
      </c>
      <c r="C323" s="43">
        <v>2</v>
      </c>
      <c r="D323" s="82"/>
      <c r="E323" s="57"/>
      <c r="F323" s="57"/>
      <c r="G323" s="71">
        <v>2</v>
      </c>
    </row>
    <row r="324" spans="1:7" s="12" customFormat="1" ht="13">
      <c r="A324" s="24"/>
      <c r="B324" s="30"/>
      <c r="C324" s="43"/>
      <c r="D324" s="44"/>
      <c r="E324" s="41"/>
      <c r="F324" s="41"/>
      <c r="G324" s="53"/>
    </row>
    <row r="325" spans="1:7" s="12" customFormat="1" ht="13">
      <c r="A325" s="24"/>
      <c r="B325" s="30"/>
      <c r="C325" s="43"/>
      <c r="D325" s="44"/>
      <c r="E325" s="41"/>
      <c r="F325" s="41"/>
      <c r="G325" s="53">
        <f>SUM(G323:G324)</f>
        <v>2</v>
      </c>
    </row>
    <row r="326" spans="1:7" s="12" customFormat="1" ht="13">
      <c r="A326" s="24"/>
      <c r="B326" s="30"/>
      <c r="C326" s="43"/>
      <c r="D326" s="44"/>
      <c r="E326" s="41"/>
      <c r="F326" s="41"/>
      <c r="G326" s="53"/>
    </row>
    <row r="327" spans="1:7" s="12" customFormat="1" ht="62.5">
      <c r="A327" s="24">
        <v>38</v>
      </c>
      <c r="B327" s="3" t="s">
        <v>52</v>
      </c>
      <c r="C327" s="10" t="s">
        <v>53</v>
      </c>
      <c r="D327" s="40">
        <v>3</v>
      </c>
      <c r="E327" s="93"/>
      <c r="F327" s="93"/>
      <c r="G327" s="53">
        <f>D327</f>
        <v>3</v>
      </c>
    </row>
    <row r="328" spans="1:7" s="12" customFormat="1" ht="13">
      <c r="A328" s="24"/>
      <c r="B328" s="30"/>
      <c r="C328" s="43"/>
      <c r="D328" s="44"/>
      <c r="E328" s="41"/>
      <c r="F328" s="41"/>
      <c r="G328" s="53"/>
    </row>
    <row r="329" spans="1:7" s="12" customFormat="1" ht="13">
      <c r="A329" s="24"/>
      <c r="B329" s="30"/>
      <c r="C329" s="43"/>
      <c r="D329" s="44"/>
      <c r="E329" s="41"/>
      <c r="F329" s="41"/>
      <c r="G329" s="53">
        <f>SUM(G327:G328)</f>
        <v>3</v>
      </c>
    </row>
    <row r="330" spans="1:7" s="12" customFormat="1" ht="175">
      <c r="A330" s="24">
        <v>39</v>
      </c>
      <c r="B330" s="3" t="s">
        <v>54</v>
      </c>
      <c r="C330" s="31"/>
      <c r="D330" s="32"/>
      <c r="E330" s="33"/>
      <c r="F330" s="33"/>
      <c r="G330" s="34"/>
    </row>
    <row r="331" spans="1:7" s="12" customFormat="1" ht="13">
      <c r="A331" s="24"/>
      <c r="B331" s="20" t="s">
        <v>200</v>
      </c>
      <c r="C331" s="31"/>
      <c r="D331" s="32"/>
      <c r="E331" s="33"/>
      <c r="F331" s="33"/>
      <c r="G331" s="42"/>
    </row>
    <row r="332" spans="1:7" s="12" customFormat="1">
      <c r="A332" s="24"/>
      <c r="B332" s="48" t="s">
        <v>201</v>
      </c>
      <c r="C332" s="31">
        <v>1</v>
      </c>
      <c r="D332" s="32">
        <v>3.01</v>
      </c>
      <c r="E332" s="33"/>
      <c r="F332" s="33"/>
      <c r="G332" s="58">
        <f>D332</f>
        <v>3.01</v>
      </c>
    </row>
    <row r="333" spans="1:7" s="12" customFormat="1">
      <c r="A333" s="24"/>
      <c r="B333" s="48" t="s">
        <v>202</v>
      </c>
      <c r="C333" s="31">
        <v>1</v>
      </c>
      <c r="D333" s="32">
        <v>0.1</v>
      </c>
      <c r="E333" s="33"/>
      <c r="F333" s="33"/>
      <c r="G333" s="58">
        <f t="shared" ref="G333:G357" si="8">D333</f>
        <v>0.1</v>
      </c>
    </row>
    <row r="334" spans="1:7" s="12" customFormat="1">
      <c r="A334" s="24"/>
      <c r="B334" s="48"/>
      <c r="C334" s="31">
        <v>1</v>
      </c>
      <c r="D334" s="32">
        <v>3.46</v>
      </c>
      <c r="E334" s="33"/>
      <c r="F334" s="33"/>
      <c r="G334" s="58">
        <f t="shared" si="8"/>
        <v>3.46</v>
      </c>
    </row>
    <row r="335" spans="1:7" s="12" customFormat="1">
      <c r="A335" s="24"/>
      <c r="B335" s="48" t="s">
        <v>203</v>
      </c>
      <c r="C335" s="43">
        <v>1</v>
      </c>
      <c r="D335" s="44">
        <f>3.874*1.35/4.2</f>
        <v>1.2452142857142858</v>
      </c>
      <c r="E335" s="43"/>
      <c r="F335" s="43"/>
      <c r="G335" s="58">
        <f t="shared" si="8"/>
        <v>1.2452142857142858</v>
      </c>
    </row>
    <row r="336" spans="1:7" s="12" customFormat="1">
      <c r="A336" s="24"/>
      <c r="B336" s="83" t="s">
        <v>204</v>
      </c>
      <c r="C336" s="43">
        <v>1</v>
      </c>
      <c r="D336" s="44">
        <v>1.331</v>
      </c>
      <c r="E336" s="41"/>
      <c r="F336" s="41"/>
      <c r="G336" s="58">
        <f t="shared" si="8"/>
        <v>1.331</v>
      </c>
    </row>
    <row r="337" spans="1:7" s="12" customFormat="1">
      <c r="A337" s="24"/>
      <c r="B337" s="83" t="s">
        <v>205</v>
      </c>
      <c r="C337" s="43">
        <v>1</v>
      </c>
      <c r="D337" s="44">
        <v>1.1000000000000001</v>
      </c>
      <c r="E337" s="41"/>
      <c r="F337" s="41"/>
      <c r="G337" s="58">
        <f t="shared" si="8"/>
        <v>1.1000000000000001</v>
      </c>
    </row>
    <row r="338" spans="1:7" s="12" customFormat="1">
      <c r="A338" s="24"/>
      <c r="B338" s="83" t="s">
        <v>206</v>
      </c>
      <c r="C338" s="43">
        <v>1</v>
      </c>
      <c r="D338" s="44">
        <v>1</v>
      </c>
      <c r="E338" s="41"/>
      <c r="F338" s="41"/>
      <c r="G338" s="58">
        <f t="shared" si="8"/>
        <v>1</v>
      </c>
    </row>
    <row r="339" spans="1:7" s="12" customFormat="1">
      <c r="A339" s="24"/>
      <c r="B339" s="83" t="s">
        <v>207</v>
      </c>
      <c r="C339" s="43">
        <v>1</v>
      </c>
      <c r="D339" s="44">
        <v>1.83</v>
      </c>
      <c r="E339" s="41"/>
      <c r="F339" s="41"/>
      <c r="G339" s="58">
        <f t="shared" si="8"/>
        <v>1.83</v>
      </c>
    </row>
    <row r="340" spans="1:7" s="12" customFormat="1">
      <c r="A340" s="24"/>
      <c r="B340" s="83" t="s">
        <v>208</v>
      </c>
      <c r="C340" s="43">
        <v>1</v>
      </c>
      <c r="D340" s="44">
        <v>1.7350000000000001</v>
      </c>
      <c r="E340" s="41"/>
      <c r="F340" s="41"/>
      <c r="G340" s="58">
        <f t="shared" si="8"/>
        <v>1.7350000000000001</v>
      </c>
    </row>
    <row r="341" spans="1:7" s="12" customFormat="1">
      <c r="A341" s="24"/>
      <c r="B341" s="83" t="s">
        <v>209</v>
      </c>
      <c r="C341" s="43">
        <v>1</v>
      </c>
      <c r="D341" s="44">
        <v>7.04</v>
      </c>
      <c r="E341" s="41"/>
      <c r="F341" s="41"/>
      <c r="G341" s="58">
        <f t="shared" si="8"/>
        <v>7.04</v>
      </c>
    </row>
    <row r="342" spans="1:7" s="12" customFormat="1">
      <c r="A342" s="24"/>
      <c r="B342" s="83" t="s">
        <v>210</v>
      </c>
      <c r="C342" s="43">
        <v>1</v>
      </c>
      <c r="D342" s="44">
        <v>2.0350000000000001</v>
      </c>
      <c r="E342" s="41"/>
      <c r="F342" s="41"/>
      <c r="G342" s="58">
        <f t="shared" si="8"/>
        <v>2.0350000000000001</v>
      </c>
    </row>
    <row r="343" spans="1:7" s="12" customFormat="1">
      <c r="A343" s="24"/>
      <c r="B343" s="83" t="s">
        <v>211</v>
      </c>
      <c r="C343" s="43">
        <v>1</v>
      </c>
      <c r="D343" s="44">
        <v>0.8</v>
      </c>
      <c r="E343" s="41"/>
      <c r="F343" s="41"/>
      <c r="G343" s="58">
        <f t="shared" si="8"/>
        <v>0.8</v>
      </c>
    </row>
    <row r="344" spans="1:7" s="12" customFormat="1">
      <c r="A344" s="24"/>
      <c r="B344" s="83" t="s">
        <v>212</v>
      </c>
      <c r="C344" s="43">
        <v>1</v>
      </c>
      <c r="D344" s="44">
        <v>0.2</v>
      </c>
      <c r="E344" s="41"/>
      <c r="F344" s="41"/>
      <c r="G344" s="58">
        <f t="shared" si="8"/>
        <v>0.2</v>
      </c>
    </row>
    <row r="345" spans="1:7" s="12" customFormat="1">
      <c r="A345" s="24"/>
      <c r="B345" s="83" t="s">
        <v>213</v>
      </c>
      <c r="C345" s="43">
        <v>1</v>
      </c>
      <c r="D345" s="44">
        <v>1.06</v>
      </c>
      <c r="E345" s="41"/>
      <c r="F345" s="41"/>
      <c r="G345" s="58">
        <f t="shared" si="8"/>
        <v>1.06</v>
      </c>
    </row>
    <row r="346" spans="1:7" s="12" customFormat="1">
      <c r="A346" s="24"/>
      <c r="B346" s="83" t="s">
        <v>214</v>
      </c>
      <c r="C346" s="43">
        <v>1</v>
      </c>
      <c r="D346" s="44">
        <v>0.2</v>
      </c>
      <c r="E346" s="41"/>
      <c r="F346" s="41"/>
      <c r="G346" s="58">
        <f t="shared" si="8"/>
        <v>0.2</v>
      </c>
    </row>
    <row r="347" spans="1:7" s="12" customFormat="1">
      <c r="A347" s="24"/>
      <c r="B347" s="83"/>
      <c r="C347" s="43">
        <v>1</v>
      </c>
      <c r="D347" s="44">
        <v>0.34699999999999998</v>
      </c>
      <c r="E347" s="41"/>
      <c r="F347" s="41"/>
      <c r="G347" s="58">
        <f t="shared" si="8"/>
        <v>0.34699999999999998</v>
      </c>
    </row>
    <row r="348" spans="1:7" s="12" customFormat="1">
      <c r="A348" s="24"/>
      <c r="B348" s="83" t="s">
        <v>215</v>
      </c>
      <c r="C348" s="43">
        <v>1</v>
      </c>
      <c r="D348" s="44">
        <v>4.069</v>
      </c>
      <c r="E348" s="41"/>
      <c r="F348" s="41"/>
      <c r="G348" s="58">
        <f t="shared" si="8"/>
        <v>4.069</v>
      </c>
    </row>
    <row r="349" spans="1:7" s="12" customFormat="1">
      <c r="A349" s="24"/>
      <c r="B349" s="83" t="s">
        <v>216</v>
      </c>
      <c r="C349" s="43">
        <v>1</v>
      </c>
      <c r="D349" s="44">
        <v>0.34699999999999998</v>
      </c>
      <c r="E349" s="41"/>
      <c r="F349" s="41"/>
      <c r="G349" s="58">
        <f t="shared" si="8"/>
        <v>0.34699999999999998</v>
      </c>
    </row>
    <row r="350" spans="1:7" s="12" customFormat="1">
      <c r="A350" s="24"/>
      <c r="B350" s="83" t="s">
        <v>217</v>
      </c>
      <c r="C350" s="43">
        <v>1</v>
      </c>
      <c r="D350" s="44">
        <v>0.91300000000000003</v>
      </c>
      <c r="E350" s="41"/>
      <c r="F350" s="41"/>
      <c r="G350" s="58">
        <f t="shared" si="8"/>
        <v>0.91300000000000003</v>
      </c>
    </row>
    <row r="351" spans="1:7" s="12" customFormat="1">
      <c r="A351" s="24"/>
      <c r="B351" s="83"/>
      <c r="C351" s="43">
        <v>1</v>
      </c>
      <c r="D351" s="44">
        <v>2.681</v>
      </c>
      <c r="E351" s="41"/>
      <c r="F351" s="41"/>
      <c r="G351" s="58">
        <f t="shared" si="8"/>
        <v>2.681</v>
      </c>
    </row>
    <row r="352" spans="1:7" s="12" customFormat="1">
      <c r="A352" s="24"/>
      <c r="B352" s="83" t="s">
        <v>218</v>
      </c>
      <c r="C352" s="43">
        <v>1</v>
      </c>
      <c r="D352" s="44">
        <v>1.03</v>
      </c>
      <c r="E352" s="41"/>
      <c r="F352" s="41"/>
      <c r="G352" s="58">
        <f t="shared" si="8"/>
        <v>1.03</v>
      </c>
    </row>
    <row r="353" spans="1:7" s="12" customFormat="1">
      <c r="A353" s="24"/>
      <c r="B353" s="83" t="s">
        <v>219</v>
      </c>
      <c r="C353" s="43">
        <v>1</v>
      </c>
      <c r="D353" s="44">
        <v>2.2010000000000001</v>
      </c>
      <c r="E353" s="41"/>
      <c r="F353" s="41"/>
      <c r="G353" s="58">
        <f t="shared" si="8"/>
        <v>2.2010000000000001</v>
      </c>
    </row>
    <row r="354" spans="1:7" s="12" customFormat="1">
      <c r="A354" s="24"/>
      <c r="B354" s="83" t="s">
        <v>220</v>
      </c>
      <c r="C354" s="43">
        <v>1</v>
      </c>
      <c r="D354" s="44">
        <v>0.27500000000000002</v>
      </c>
      <c r="E354" s="41"/>
      <c r="F354" s="41"/>
      <c r="G354" s="58">
        <f t="shared" si="8"/>
        <v>0.27500000000000002</v>
      </c>
    </row>
    <row r="355" spans="1:7" s="12" customFormat="1">
      <c r="A355" s="24"/>
      <c r="B355" s="83" t="s">
        <v>221</v>
      </c>
      <c r="C355" s="43">
        <v>1</v>
      </c>
      <c r="D355" s="44">
        <v>0.1</v>
      </c>
      <c r="E355" s="41"/>
      <c r="F355" s="41"/>
      <c r="G355" s="58">
        <f t="shared" si="8"/>
        <v>0.1</v>
      </c>
    </row>
    <row r="356" spans="1:7" s="12" customFormat="1">
      <c r="A356" s="24"/>
      <c r="B356" s="83" t="s">
        <v>222</v>
      </c>
      <c r="C356" s="43">
        <v>1</v>
      </c>
      <c r="D356" s="44">
        <f>(2.1-0.8)</f>
        <v>1.3</v>
      </c>
      <c r="E356" s="41"/>
      <c r="F356" s="41"/>
      <c r="G356" s="58">
        <f t="shared" si="8"/>
        <v>1.3</v>
      </c>
    </row>
    <row r="357" spans="1:7" s="12" customFormat="1">
      <c r="A357" s="24"/>
      <c r="B357" s="83"/>
      <c r="C357" s="43">
        <v>1</v>
      </c>
      <c r="D357" s="44">
        <v>1.2</v>
      </c>
      <c r="E357" s="41"/>
      <c r="F357" s="41"/>
      <c r="G357" s="58">
        <f t="shared" si="8"/>
        <v>1.2</v>
      </c>
    </row>
    <row r="358" spans="1:7" s="12" customFormat="1">
      <c r="A358" s="24"/>
      <c r="B358" s="83"/>
      <c r="C358" s="43"/>
      <c r="D358" s="44"/>
      <c r="E358" s="41"/>
      <c r="F358" s="41"/>
      <c r="G358" s="58">
        <f>SUM(G332:G357)</f>
        <v>40.609214285714287</v>
      </c>
    </row>
    <row r="359" spans="1:7" s="12" customFormat="1">
      <c r="A359" s="24"/>
      <c r="B359" s="83"/>
      <c r="C359" s="43"/>
      <c r="D359" s="44"/>
      <c r="E359" s="41"/>
      <c r="F359" s="41"/>
      <c r="G359" s="58"/>
    </row>
    <row r="360" spans="1:7" s="12" customFormat="1">
      <c r="A360" s="24"/>
      <c r="B360" s="83" t="s">
        <v>223</v>
      </c>
      <c r="C360" s="94">
        <f>G358/0.6</f>
        <v>67.682023809523812</v>
      </c>
      <c r="D360" s="44"/>
      <c r="E360" s="41"/>
      <c r="F360" s="41"/>
      <c r="G360" s="58"/>
    </row>
    <row r="361" spans="1:7" s="12" customFormat="1" ht="25">
      <c r="A361" s="24"/>
      <c r="B361" s="83" t="s">
        <v>224</v>
      </c>
      <c r="C361" s="43">
        <f>+C360*10%</f>
        <v>6.7682023809523812</v>
      </c>
      <c r="D361" s="44"/>
      <c r="E361" s="41"/>
      <c r="F361" s="41"/>
      <c r="G361" s="58"/>
    </row>
    <row r="362" spans="1:7" s="12" customFormat="1">
      <c r="A362" s="24"/>
      <c r="B362" s="83" t="s">
        <v>78</v>
      </c>
      <c r="C362" s="94">
        <f>SUM(C360:C361)</f>
        <v>74.450226190476201</v>
      </c>
      <c r="D362" s="44" t="s">
        <v>225</v>
      </c>
      <c r="E362" s="41"/>
      <c r="F362" s="41"/>
      <c r="G362" s="58"/>
    </row>
    <row r="363" spans="1:7" s="12" customFormat="1" ht="25">
      <c r="A363" s="24"/>
      <c r="B363" s="83" t="s">
        <v>226</v>
      </c>
      <c r="C363" s="94">
        <f>C362*4.2</f>
        <v>312.69095000000004</v>
      </c>
      <c r="D363" s="44" t="s">
        <v>22</v>
      </c>
      <c r="E363" s="41" t="s">
        <v>227</v>
      </c>
      <c r="F363" s="41"/>
      <c r="G363" s="58">
        <f>C363*2.4</f>
        <v>750.45828000000006</v>
      </c>
    </row>
    <row r="364" spans="1:7" s="12" customFormat="1" ht="25">
      <c r="A364" s="24"/>
      <c r="B364" s="83" t="s">
        <v>228</v>
      </c>
      <c r="C364" s="43">
        <f>4.2/0.6</f>
        <v>7.0000000000000009</v>
      </c>
      <c r="D364" s="44"/>
      <c r="E364" s="41"/>
      <c r="F364" s="41"/>
      <c r="G364" s="58"/>
    </row>
    <row r="365" spans="1:7" s="12" customFormat="1">
      <c r="A365" s="24"/>
      <c r="B365" s="83" t="s">
        <v>229</v>
      </c>
      <c r="C365" s="43">
        <f>C364*10%</f>
        <v>0.70000000000000018</v>
      </c>
      <c r="D365" s="44"/>
      <c r="E365" s="41"/>
      <c r="F365" s="41"/>
      <c r="G365" s="58"/>
    </row>
    <row r="366" spans="1:7" s="12" customFormat="1">
      <c r="A366" s="24"/>
      <c r="B366" s="83" t="s">
        <v>78</v>
      </c>
      <c r="C366" s="43">
        <f>SUM(C364:C365)</f>
        <v>7.7000000000000011</v>
      </c>
      <c r="D366" s="44"/>
      <c r="E366" s="41"/>
      <c r="F366" s="41"/>
      <c r="G366" s="58"/>
    </row>
    <row r="367" spans="1:7" s="12" customFormat="1">
      <c r="A367" s="24"/>
      <c r="B367" s="83" t="s">
        <v>230</v>
      </c>
      <c r="C367" s="94">
        <f>C366*G358</f>
        <v>312.69095000000004</v>
      </c>
      <c r="D367" s="44" t="s">
        <v>22</v>
      </c>
      <c r="E367" s="41"/>
      <c r="F367" s="41"/>
      <c r="G367" s="58">
        <f>C367*2.4</f>
        <v>750.45828000000006</v>
      </c>
    </row>
    <row r="368" spans="1:7" s="12" customFormat="1">
      <c r="A368" s="24"/>
      <c r="B368" s="83"/>
      <c r="C368" s="43"/>
      <c r="D368" s="44"/>
      <c r="E368" s="41"/>
      <c r="F368" s="41"/>
      <c r="G368" s="58"/>
    </row>
    <row r="369" spans="1:7" s="12" customFormat="1">
      <c r="A369" s="24"/>
      <c r="B369" s="83" t="s">
        <v>231</v>
      </c>
      <c r="C369" s="43"/>
      <c r="D369" s="44"/>
      <c r="E369" s="41"/>
      <c r="F369" s="41"/>
      <c r="G369" s="58"/>
    </row>
    <row r="370" spans="1:7" s="12" customFormat="1">
      <c r="A370" s="24"/>
      <c r="B370" s="83"/>
      <c r="C370" s="43"/>
      <c r="D370" s="44"/>
      <c r="E370" s="41"/>
      <c r="F370" s="41"/>
      <c r="G370" s="58"/>
    </row>
    <row r="371" spans="1:7" s="12" customFormat="1">
      <c r="A371" s="24"/>
      <c r="B371" s="95" t="s">
        <v>232</v>
      </c>
      <c r="C371" s="43">
        <v>81</v>
      </c>
      <c r="D371" s="44">
        <v>0.3</v>
      </c>
      <c r="E371" s="41">
        <v>0.3</v>
      </c>
      <c r="F371" s="41">
        <v>94.2</v>
      </c>
      <c r="G371" s="66">
        <f>F371*E371*D371*C371</f>
        <v>686.71799999999996</v>
      </c>
    </row>
    <row r="372" spans="1:7" s="12" customFormat="1" ht="25">
      <c r="A372" s="24"/>
      <c r="B372" s="95" t="s">
        <v>233</v>
      </c>
      <c r="C372" s="43">
        <v>81</v>
      </c>
      <c r="D372" s="44">
        <v>0.3</v>
      </c>
      <c r="E372" s="41">
        <v>0.3</v>
      </c>
      <c r="F372" s="41">
        <f>+F371/2</f>
        <v>47.1</v>
      </c>
      <c r="G372" s="49">
        <f>F372*E372*D372*C372</f>
        <v>343.35899999999998</v>
      </c>
    </row>
    <row r="373" spans="1:7" s="12" customFormat="1">
      <c r="A373" s="24"/>
      <c r="B373" s="95"/>
      <c r="C373" s="43"/>
      <c r="D373" s="44"/>
      <c r="E373" s="41"/>
      <c r="F373" s="41"/>
      <c r="G373" s="49"/>
    </row>
    <row r="374" spans="1:7" s="12" customFormat="1">
      <c r="A374" s="24"/>
      <c r="B374" s="48" t="s">
        <v>234</v>
      </c>
      <c r="C374" s="43">
        <f>C372*8</f>
        <v>648</v>
      </c>
      <c r="D374" s="44">
        <v>7.4999999999999997E-2</v>
      </c>
      <c r="E374" s="41">
        <v>0.62</v>
      </c>
      <c r="F374" s="41"/>
      <c r="G374" s="49">
        <f>E374*D374*C374</f>
        <v>30.132000000000001</v>
      </c>
    </row>
    <row r="375" spans="1:7" s="12" customFormat="1">
      <c r="A375" s="24"/>
      <c r="B375" s="83" t="s">
        <v>235</v>
      </c>
      <c r="C375" s="43"/>
      <c r="D375" s="44"/>
      <c r="E375" s="41"/>
      <c r="F375" s="41"/>
      <c r="G375" s="42"/>
    </row>
    <row r="376" spans="1:7" s="12" customFormat="1">
      <c r="A376" s="24"/>
      <c r="B376" s="95"/>
      <c r="C376" s="43"/>
      <c r="D376" s="44"/>
      <c r="E376" s="41"/>
      <c r="F376" s="41"/>
      <c r="G376" s="49"/>
    </row>
    <row r="377" spans="1:7" s="12" customFormat="1" ht="13">
      <c r="A377" s="24"/>
      <c r="B377" s="48"/>
      <c r="C377" s="31"/>
      <c r="D377" s="32"/>
      <c r="E377" s="33"/>
      <c r="F377" s="96"/>
      <c r="G377" s="34"/>
    </row>
    <row r="378" spans="1:7" s="12" customFormat="1" ht="26">
      <c r="A378" s="24"/>
      <c r="B378" s="20" t="s">
        <v>236</v>
      </c>
      <c r="C378" s="31"/>
      <c r="D378" s="32"/>
      <c r="E378" s="33"/>
      <c r="F378" s="96"/>
      <c r="G378" s="34"/>
    </row>
    <row r="379" spans="1:7" s="12" customFormat="1">
      <c r="A379" s="24"/>
      <c r="B379" s="48" t="s">
        <v>237</v>
      </c>
      <c r="C379" s="31">
        <v>3</v>
      </c>
      <c r="D379" s="32">
        <f>12.01/0.6</f>
        <v>20.016666666666666</v>
      </c>
      <c r="E379" s="33">
        <v>0.35</v>
      </c>
      <c r="F379" s="33">
        <v>2.4</v>
      </c>
      <c r="G379" s="66">
        <f>F379*E379*D379*C379</f>
        <v>50.442</v>
      </c>
    </row>
    <row r="380" spans="1:7" s="12" customFormat="1">
      <c r="A380" s="24"/>
      <c r="B380" s="48" t="s">
        <v>238</v>
      </c>
      <c r="C380" s="31">
        <v>4</v>
      </c>
      <c r="D380" s="32">
        <v>12.01</v>
      </c>
      <c r="E380" s="33"/>
      <c r="F380" s="33">
        <v>2.4</v>
      </c>
      <c r="G380" s="66">
        <f>F380*D380*C380</f>
        <v>115.29599999999999</v>
      </c>
    </row>
    <row r="381" spans="1:7" s="12" customFormat="1">
      <c r="A381" s="24"/>
      <c r="B381" s="48" t="s">
        <v>239</v>
      </c>
      <c r="C381" s="31">
        <f>41+26</f>
        <v>67</v>
      </c>
      <c r="D381" s="32">
        <v>0.3</v>
      </c>
      <c r="E381" s="33">
        <v>0.3</v>
      </c>
      <c r="F381" s="33">
        <v>47.1</v>
      </c>
      <c r="G381" s="66">
        <f>F381*E381*D381*C381</f>
        <v>284.01299999999998</v>
      </c>
    </row>
    <row r="382" spans="1:7" s="12" customFormat="1">
      <c r="A382" s="24"/>
      <c r="B382" s="48" t="s">
        <v>240</v>
      </c>
      <c r="C382" s="31">
        <f>C381*4</f>
        <v>268</v>
      </c>
      <c r="D382" s="32">
        <v>7.4999999999999997E-2</v>
      </c>
      <c r="E382" s="33">
        <v>0.62</v>
      </c>
      <c r="F382" s="33"/>
      <c r="G382" s="66">
        <f>E382*D382*C382</f>
        <v>12.462</v>
      </c>
    </row>
    <row r="383" spans="1:7" s="12" customFormat="1">
      <c r="A383" s="24"/>
      <c r="B383" s="48" t="s">
        <v>241</v>
      </c>
      <c r="C383" s="31">
        <v>26</v>
      </c>
      <c r="D383" s="32">
        <v>3.4</v>
      </c>
      <c r="E383" s="33">
        <v>4.71</v>
      </c>
      <c r="F383" s="33"/>
      <c r="G383" s="66">
        <f>E383*D383*C383</f>
        <v>416.36399999999998</v>
      </c>
    </row>
    <row r="384" spans="1:7" s="12" customFormat="1" ht="25">
      <c r="A384" s="24"/>
      <c r="B384" s="48" t="s">
        <v>242</v>
      </c>
      <c r="C384" s="31">
        <v>19</v>
      </c>
      <c r="D384" s="32">
        <v>0.2</v>
      </c>
      <c r="E384" s="33">
        <v>2.4</v>
      </c>
      <c r="F384" s="33"/>
      <c r="G384" s="66">
        <f>E384*D384*C384</f>
        <v>9.1199999999999992</v>
      </c>
    </row>
    <row r="385" spans="1:7" s="12" customFormat="1">
      <c r="A385" s="24"/>
      <c r="B385" s="48" t="s">
        <v>243</v>
      </c>
      <c r="C385" s="31">
        <v>2</v>
      </c>
      <c r="D385" s="32">
        <v>10.96</v>
      </c>
      <c r="E385" s="33">
        <v>2.4</v>
      </c>
      <c r="F385" s="33"/>
      <c r="G385" s="66">
        <f>E385*D385*C385</f>
        <v>52.608000000000004</v>
      </c>
    </row>
    <row r="386" spans="1:7" s="12" customFormat="1">
      <c r="A386" s="24"/>
      <c r="B386" s="48"/>
      <c r="C386" s="31"/>
      <c r="D386" s="32"/>
      <c r="E386" s="33"/>
      <c r="F386" s="33"/>
      <c r="G386" s="66"/>
    </row>
    <row r="387" spans="1:7" s="12" customFormat="1" ht="13">
      <c r="A387" s="24"/>
      <c r="B387" s="83" t="s">
        <v>244</v>
      </c>
      <c r="C387" s="43"/>
      <c r="D387" s="44"/>
      <c r="E387" s="41"/>
      <c r="F387" s="97" t="s">
        <v>55</v>
      </c>
      <c r="G387" s="34">
        <f>SUM(G363:G386)</f>
        <v>3501.4305599999998</v>
      </c>
    </row>
    <row r="388" spans="1:7" s="12" customFormat="1" ht="13">
      <c r="A388" s="24"/>
      <c r="B388" s="30"/>
      <c r="C388" s="43"/>
      <c r="D388" s="44"/>
      <c r="E388" s="41"/>
      <c r="F388" s="41"/>
      <c r="G388" s="53"/>
    </row>
    <row r="389" spans="1:7" s="12" customFormat="1" ht="39">
      <c r="A389" s="24"/>
      <c r="B389" s="20" t="s">
        <v>245</v>
      </c>
      <c r="C389" s="43"/>
      <c r="D389" s="82"/>
      <c r="E389" s="57"/>
      <c r="F389" s="57"/>
      <c r="G389" s="71"/>
    </row>
    <row r="390" spans="1:7" s="12" customFormat="1" ht="13">
      <c r="A390" s="24"/>
      <c r="B390" s="20"/>
      <c r="C390" s="43"/>
      <c r="D390" s="82"/>
      <c r="E390" s="57"/>
      <c r="F390" s="57"/>
      <c r="G390" s="71"/>
    </row>
    <row r="391" spans="1:7" s="12" customFormat="1" ht="104">
      <c r="A391" s="24">
        <v>40</v>
      </c>
      <c r="B391" s="6" t="s">
        <v>56</v>
      </c>
      <c r="C391" s="43"/>
      <c r="D391" s="82"/>
      <c r="E391" s="57"/>
      <c r="F391" s="57"/>
      <c r="G391" s="71"/>
    </row>
    <row r="392" spans="1:7" s="12" customFormat="1" ht="26">
      <c r="A392" s="24"/>
      <c r="B392" s="98" t="s">
        <v>246</v>
      </c>
      <c r="C392" s="43"/>
      <c r="D392" s="82"/>
      <c r="E392" s="57"/>
      <c r="F392" s="57"/>
      <c r="G392" s="71"/>
    </row>
    <row r="393" spans="1:7" s="12" customFormat="1" ht="13">
      <c r="A393" s="24"/>
      <c r="B393" s="20"/>
      <c r="C393" s="43"/>
      <c r="D393" s="82"/>
      <c r="E393" s="57"/>
      <c r="F393" s="57"/>
      <c r="G393" s="71"/>
    </row>
    <row r="394" spans="1:7" s="12" customFormat="1">
      <c r="A394" s="24"/>
      <c r="B394" s="48" t="s">
        <v>201</v>
      </c>
      <c r="C394" s="31">
        <v>2</v>
      </c>
      <c r="D394" s="32">
        <v>3.01</v>
      </c>
      <c r="E394" s="57" t="s">
        <v>244</v>
      </c>
      <c r="F394" s="57">
        <v>3.3</v>
      </c>
      <c r="G394" s="99">
        <f>F394*D394*C394</f>
        <v>19.865999999999996</v>
      </c>
    </row>
    <row r="395" spans="1:7" s="12" customFormat="1">
      <c r="A395" s="24"/>
      <c r="B395" s="48" t="s">
        <v>202</v>
      </c>
      <c r="C395" s="31">
        <v>2</v>
      </c>
      <c r="D395" s="32">
        <v>0.1</v>
      </c>
      <c r="E395" s="57"/>
      <c r="F395" s="57">
        <v>3.3</v>
      </c>
      <c r="G395" s="99">
        <f t="shared" ref="G395:G430" si="9">F395*D395*C395</f>
        <v>0.66</v>
      </c>
    </row>
    <row r="396" spans="1:7" s="12" customFormat="1">
      <c r="A396" s="24"/>
      <c r="B396" s="48"/>
      <c r="C396" s="31">
        <v>2</v>
      </c>
      <c r="D396" s="32">
        <v>3.46</v>
      </c>
      <c r="E396" s="57"/>
      <c r="F396" s="57">
        <v>3.3</v>
      </c>
      <c r="G396" s="99">
        <f t="shared" si="9"/>
        <v>22.835999999999999</v>
      </c>
    </row>
    <row r="397" spans="1:7" s="12" customFormat="1">
      <c r="A397" s="24"/>
      <c r="B397" s="83" t="s">
        <v>205</v>
      </c>
      <c r="C397" s="43">
        <v>1</v>
      </c>
      <c r="D397" s="44">
        <v>1.1000000000000001</v>
      </c>
      <c r="E397" s="57"/>
      <c r="F397" s="57">
        <v>3.3</v>
      </c>
      <c r="G397" s="99">
        <f t="shared" si="9"/>
        <v>3.63</v>
      </c>
    </row>
    <row r="398" spans="1:7" s="12" customFormat="1">
      <c r="A398" s="24"/>
      <c r="B398" s="83" t="s">
        <v>206</v>
      </c>
      <c r="C398" s="43">
        <v>1</v>
      </c>
      <c r="D398" s="44">
        <v>1</v>
      </c>
      <c r="E398" s="57"/>
      <c r="F398" s="57">
        <v>3.3</v>
      </c>
      <c r="G398" s="99">
        <f t="shared" si="9"/>
        <v>3.3</v>
      </c>
    </row>
    <row r="399" spans="1:7" s="12" customFormat="1">
      <c r="A399" s="24"/>
      <c r="B399" s="83" t="s">
        <v>207</v>
      </c>
      <c r="C399" s="43">
        <v>1</v>
      </c>
      <c r="D399" s="44">
        <v>1.83</v>
      </c>
      <c r="E399" s="57"/>
      <c r="F399" s="57">
        <v>3.3</v>
      </c>
      <c r="G399" s="99">
        <f t="shared" si="9"/>
        <v>6.0389999999999997</v>
      </c>
    </row>
    <row r="400" spans="1:7" s="12" customFormat="1">
      <c r="A400" s="24"/>
      <c r="B400" s="83" t="s">
        <v>205</v>
      </c>
      <c r="C400" s="43">
        <v>1</v>
      </c>
      <c r="D400" s="44">
        <v>0.89500000000000002</v>
      </c>
      <c r="E400" s="57"/>
      <c r="F400" s="57">
        <v>3.3</v>
      </c>
      <c r="G400" s="99">
        <f t="shared" si="9"/>
        <v>2.9535</v>
      </c>
    </row>
    <row r="401" spans="1:7" s="12" customFormat="1">
      <c r="A401" s="24"/>
      <c r="B401" s="83" t="s">
        <v>206</v>
      </c>
      <c r="C401" s="43">
        <v>1</v>
      </c>
      <c r="D401" s="44">
        <v>1</v>
      </c>
      <c r="E401" s="57"/>
      <c r="F401" s="57">
        <v>3.3</v>
      </c>
      <c r="G401" s="99">
        <f t="shared" si="9"/>
        <v>3.3</v>
      </c>
    </row>
    <row r="402" spans="1:7" s="12" customFormat="1">
      <c r="A402" s="24"/>
      <c r="B402" s="83" t="s">
        <v>207</v>
      </c>
      <c r="C402" s="43">
        <v>1</v>
      </c>
      <c r="D402" s="44">
        <v>0.86499999999999999</v>
      </c>
      <c r="E402" s="57"/>
      <c r="F402" s="57">
        <v>3.3</v>
      </c>
      <c r="G402" s="99">
        <f t="shared" si="9"/>
        <v>2.8544999999999998</v>
      </c>
    </row>
    <row r="403" spans="1:7" s="12" customFormat="1">
      <c r="A403" s="24"/>
      <c r="B403" s="83" t="s">
        <v>247</v>
      </c>
      <c r="C403" s="43">
        <v>1</v>
      </c>
      <c r="D403" s="44">
        <v>0.86499999999999999</v>
      </c>
      <c r="E403" s="57"/>
      <c r="F403" s="57">
        <v>3.3</v>
      </c>
      <c r="G403" s="99">
        <f t="shared" si="9"/>
        <v>2.8544999999999998</v>
      </c>
    </row>
    <row r="404" spans="1:7" s="12" customFormat="1">
      <c r="A404" s="24"/>
      <c r="B404" s="83" t="s">
        <v>248</v>
      </c>
      <c r="C404" s="43">
        <v>2</v>
      </c>
      <c r="D404" s="44">
        <v>0.1</v>
      </c>
      <c r="E404" s="57"/>
      <c r="F404" s="57">
        <v>2.4</v>
      </c>
      <c r="G404" s="99">
        <f t="shared" si="9"/>
        <v>0.48</v>
      </c>
    </row>
    <row r="405" spans="1:7" s="12" customFormat="1">
      <c r="A405" s="24"/>
      <c r="B405" s="83" t="s">
        <v>249</v>
      </c>
      <c r="C405" s="43">
        <v>-2</v>
      </c>
      <c r="D405" s="44">
        <v>1</v>
      </c>
      <c r="E405" s="57"/>
      <c r="F405" s="57">
        <v>2.4</v>
      </c>
      <c r="G405" s="99">
        <f t="shared" si="9"/>
        <v>-4.8</v>
      </c>
    </row>
    <row r="406" spans="1:7" s="12" customFormat="1">
      <c r="A406" s="24"/>
      <c r="B406" s="83" t="s">
        <v>208</v>
      </c>
      <c r="C406" s="43">
        <v>2</v>
      </c>
      <c r="D406" s="44">
        <v>1.7350000000000001</v>
      </c>
      <c r="E406" s="57"/>
      <c r="F406" s="57">
        <v>3.3</v>
      </c>
      <c r="G406" s="99">
        <f t="shared" si="9"/>
        <v>11.451000000000001</v>
      </c>
    </row>
    <row r="407" spans="1:7" s="12" customFormat="1">
      <c r="A407" s="24"/>
      <c r="B407" s="83"/>
      <c r="C407" s="43">
        <v>1</v>
      </c>
      <c r="D407" s="44">
        <v>0.1</v>
      </c>
      <c r="E407" s="57"/>
      <c r="F407" s="57">
        <v>3.3</v>
      </c>
      <c r="G407" s="99">
        <f t="shared" si="9"/>
        <v>0.33</v>
      </c>
    </row>
    <row r="408" spans="1:7" s="12" customFormat="1" ht="25">
      <c r="A408" s="24"/>
      <c r="B408" s="83" t="s">
        <v>250</v>
      </c>
      <c r="C408" s="43">
        <v>2</v>
      </c>
      <c r="D408" s="44">
        <v>3.645</v>
      </c>
      <c r="E408" s="57"/>
      <c r="F408" s="57">
        <v>3.3</v>
      </c>
      <c r="G408" s="99">
        <f t="shared" si="9"/>
        <v>24.056999999999999</v>
      </c>
    </row>
    <row r="409" spans="1:7" s="12" customFormat="1">
      <c r="A409" s="24"/>
      <c r="B409" s="83"/>
      <c r="C409" s="43">
        <v>2</v>
      </c>
      <c r="D409" s="44">
        <v>1.085</v>
      </c>
      <c r="E409" s="57"/>
      <c r="F409" s="57">
        <v>3.3</v>
      </c>
      <c r="G409" s="99">
        <f t="shared" si="9"/>
        <v>7.1609999999999996</v>
      </c>
    </row>
    <row r="410" spans="1:7" s="12" customFormat="1">
      <c r="A410" s="24"/>
      <c r="B410" s="83"/>
      <c r="C410" s="43">
        <v>2</v>
      </c>
      <c r="D410" s="44">
        <v>2.2000000000000002</v>
      </c>
      <c r="E410" s="57"/>
      <c r="F410" s="57">
        <v>3.3</v>
      </c>
      <c r="G410" s="99">
        <f t="shared" si="9"/>
        <v>14.52</v>
      </c>
    </row>
    <row r="411" spans="1:7" s="12" customFormat="1">
      <c r="A411" s="24"/>
      <c r="B411" s="83" t="s">
        <v>210</v>
      </c>
      <c r="C411" s="43">
        <v>1</v>
      </c>
      <c r="D411" s="44">
        <v>2.0350000000000001</v>
      </c>
      <c r="E411" s="57"/>
      <c r="F411" s="57">
        <v>3.3</v>
      </c>
      <c r="G411" s="99">
        <f t="shared" si="9"/>
        <v>6.7155000000000005</v>
      </c>
    </row>
    <row r="412" spans="1:7" s="12" customFormat="1">
      <c r="A412" s="24"/>
      <c r="B412" s="83"/>
      <c r="C412" s="43">
        <v>1</v>
      </c>
      <c r="D412" s="44">
        <v>1.88</v>
      </c>
      <c r="E412" s="57"/>
      <c r="F412" s="57">
        <v>3.3</v>
      </c>
      <c r="G412" s="99">
        <f t="shared" si="9"/>
        <v>6.2039999999999997</v>
      </c>
    </row>
    <row r="413" spans="1:7" s="12" customFormat="1">
      <c r="A413" s="24"/>
      <c r="B413" s="83" t="s">
        <v>211</v>
      </c>
      <c r="C413" s="43">
        <v>1</v>
      </c>
      <c r="D413" s="44">
        <v>0.8</v>
      </c>
      <c r="E413" s="57"/>
      <c r="F413" s="57">
        <v>3.3</v>
      </c>
      <c r="G413" s="99">
        <f t="shared" si="9"/>
        <v>2.64</v>
      </c>
    </row>
    <row r="414" spans="1:7" s="12" customFormat="1">
      <c r="A414" s="24"/>
      <c r="B414" s="83" t="s">
        <v>248</v>
      </c>
      <c r="C414" s="43">
        <v>2</v>
      </c>
      <c r="D414" s="44">
        <v>0.1</v>
      </c>
      <c r="E414" s="57"/>
      <c r="F414" s="57">
        <v>2.4</v>
      </c>
      <c r="G414" s="99">
        <f t="shared" si="9"/>
        <v>0.48</v>
      </c>
    </row>
    <row r="415" spans="1:7" s="12" customFormat="1">
      <c r="A415" s="24"/>
      <c r="B415" s="83" t="s">
        <v>251</v>
      </c>
      <c r="C415" s="43">
        <v>1</v>
      </c>
      <c r="D415" s="44">
        <v>2.1</v>
      </c>
      <c r="E415" s="57"/>
      <c r="F415" s="57">
        <v>3.3</v>
      </c>
      <c r="G415" s="99">
        <f t="shared" si="9"/>
        <v>6.93</v>
      </c>
    </row>
    <row r="416" spans="1:7" s="12" customFormat="1">
      <c r="A416" s="24"/>
      <c r="B416" s="83"/>
      <c r="C416" s="43">
        <v>1</v>
      </c>
      <c r="D416" s="44">
        <v>1.2</v>
      </c>
      <c r="E416" s="57"/>
      <c r="F416" s="57">
        <v>3.3</v>
      </c>
      <c r="G416" s="99">
        <f t="shared" si="9"/>
        <v>3.9599999999999995</v>
      </c>
    </row>
    <row r="417" spans="1:7" s="12" customFormat="1">
      <c r="A417" s="24"/>
      <c r="B417" s="83" t="s">
        <v>91</v>
      </c>
      <c r="C417" s="43">
        <v>-3</v>
      </c>
      <c r="D417" s="44">
        <v>0.8</v>
      </c>
      <c r="E417" s="57"/>
      <c r="F417" s="57">
        <v>2.4</v>
      </c>
      <c r="G417" s="99">
        <f t="shared" si="9"/>
        <v>-5.76</v>
      </c>
    </row>
    <row r="418" spans="1:7" s="12" customFormat="1">
      <c r="A418" s="24"/>
      <c r="B418" s="83" t="s">
        <v>212</v>
      </c>
      <c r="C418" s="43">
        <v>1</v>
      </c>
      <c r="D418" s="44">
        <v>0.2</v>
      </c>
      <c r="E418" s="57"/>
      <c r="F418" s="57">
        <v>3.3</v>
      </c>
      <c r="G418" s="99">
        <f t="shared" si="9"/>
        <v>0.66</v>
      </c>
    </row>
    <row r="419" spans="1:7" s="12" customFormat="1">
      <c r="A419" s="24"/>
      <c r="B419" s="83"/>
      <c r="C419" s="43">
        <v>1</v>
      </c>
      <c r="D419" s="44">
        <v>0.1</v>
      </c>
      <c r="E419" s="57"/>
      <c r="F419" s="57">
        <v>3.3</v>
      </c>
      <c r="G419" s="99">
        <f t="shared" si="9"/>
        <v>0.33</v>
      </c>
    </row>
    <row r="420" spans="1:7" s="12" customFormat="1">
      <c r="A420" s="24"/>
      <c r="B420" s="83" t="s">
        <v>213</v>
      </c>
      <c r="C420" s="43">
        <v>1</v>
      </c>
      <c r="D420" s="44">
        <v>1.06</v>
      </c>
      <c r="E420" s="57"/>
      <c r="F420" s="57">
        <v>3.3</v>
      </c>
      <c r="G420" s="99">
        <f t="shared" si="9"/>
        <v>3.4979999999999998</v>
      </c>
    </row>
    <row r="421" spans="1:7" s="12" customFormat="1">
      <c r="A421" s="24"/>
      <c r="B421" s="83"/>
      <c r="C421" s="43">
        <v>1</v>
      </c>
      <c r="D421" s="44">
        <v>0.81499999999999995</v>
      </c>
      <c r="E421" s="57"/>
      <c r="F421" s="57">
        <v>3.3</v>
      </c>
      <c r="G421" s="99">
        <f t="shared" si="9"/>
        <v>2.6894999999999998</v>
      </c>
    </row>
    <row r="422" spans="1:7" s="12" customFormat="1">
      <c r="A422" s="24"/>
      <c r="B422" s="83" t="s">
        <v>214</v>
      </c>
      <c r="C422" s="43">
        <v>1</v>
      </c>
      <c r="D422" s="44">
        <v>0.2</v>
      </c>
      <c r="E422" s="57"/>
      <c r="F422" s="57">
        <v>3.3</v>
      </c>
      <c r="G422" s="99">
        <f t="shared" si="9"/>
        <v>0.66</v>
      </c>
    </row>
    <row r="423" spans="1:7" s="12" customFormat="1">
      <c r="A423" s="24"/>
      <c r="B423" s="83"/>
      <c r="C423" s="43">
        <v>1</v>
      </c>
      <c r="D423" s="44">
        <v>0.34699999999999998</v>
      </c>
      <c r="E423" s="57"/>
      <c r="F423" s="57">
        <v>3.3</v>
      </c>
      <c r="G423" s="99">
        <f t="shared" si="9"/>
        <v>1.1450999999999998</v>
      </c>
    </row>
    <row r="424" spans="1:7" s="12" customFormat="1">
      <c r="A424" s="24"/>
      <c r="B424" s="83" t="s">
        <v>216</v>
      </c>
      <c r="C424" s="43">
        <v>1</v>
      </c>
      <c r="D424" s="44">
        <v>0.34699999999999998</v>
      </c>
      <c r="E424" s="57"/>
      <c r="F424" s="57">
        <v>3.3</v>
      </c>
      <c r="G424" s="99">
        <f t="shared" si="9"/>
        <v>1.1450999999999998</v>
      </c>
    </row>
    <row r="425" spans="1:7" s="12" customFormat="1">
      <c r="A425" s="24"/>
      <c r="B425" s="83" t="s">
        <v>252</v>
      </c>
      <c r="C425" s="43">
        <v>1</v>
      </c>
      <c r="D425" s="44">
        <v>1.03</v>
      </c>
      <c r="E425" s="57"/>
      <c r="F425" s="57">
        <v>3.3</v>
      </c>
      <c r="G425" s="99">
        <f t="shared" si="9"/>
        <v>3.399</v>
      </c>
    </row>
    <row r="426" spans="1:7" s="12" customFormat="1">
      <c r="A426" s="24"/>
      <c r="B426" s="83" t="s">
        <v>220</v>
      </c>
      <c r="C426" s="43">
        <v>1</v>
      </c>
      <c r="D426" s="44">
        <v>0.27500000000000002</v>
      </c>
      <c r="E426" s="57"/>
      <c r="F426" s="57">
        <v>3.3</v>
      </c>
      <c r="G426" s="99">
        <f t="shared" si="9"/>
        <v>0.90749999999999997</v>
      </c>
    </row>
    <row r="427" spans="1:7" s="12" customFormat="1">
      <c r="A427" s="24"/>
      <c r="B427" s="83" t="s">
        <v>221</v>
      </c>
      <c r="C427" s="43">
        <v>2</v>
      </c>
      <c r="D427" s="44">
        <v>0.1</v>
      </c>
      <c r="E427" s="57"/>
      <c r="F427" s="57">
        <v>3.3</v>
      </c>
      <c r="G427" s="99">
        <f t="shared" si="9"/>
        <v>0.66</v>
      </c>
    </row>
    <row r="428" spans="1:7" s="12" customFormat="1" ht="13">
      <c r="A428" s="24"/>
      <c r="B428" s="20"/>
      <c r="C428" s="43">
        <v>1</v>
      </c>
      <c r="D428" s="82">
        <v>0.1</v>
      </c>
      <c r="E428" s="57"/>
      <c r="F428" s="57">
        <v>2.4</v>
      </c>
      <c r="G428" s="99">
        <f t="shared" si="9"/>
        <v>0.24</v>
      </c>
    </row>
    <row r="429" spans="1:7" s="12" customFormat="1">
      <c r="A429" s="24"/>
      <c r="B429" s="83" t="s">
        <v>219</v>
      </c>
      <c r="C429" s="43">
        <v>1</v>
      </c>
      <c r="D429" s="44">
        <v>2.2010000000000001</v>
      </c>
      <c r="E429" s="57"/>
      <c r="F429" s="57">
        <v>3.3</v>
      </c>
      <c r="G429" s="100">
        <f t="shared" si="9"/>
        <v>7.2633000000000001</v>
      </c>
    </row>
    <row r="430" spans="1:7" s="12" customFormat="1">
      <c r="A430" s="24"/>
      <c r="B430" s="83" t="s">
        <v>215</v>
      </c>
      <c r="C430" s="43">
        <v>1</v>
      </c>
      <c r="D430" s="44">
        <v>4.069</v>
      </c>
      <c r="E430" s="57"/>
      <c r="F430" s="57">
        <v>3.3</v>
      </c>
      <c r="G430" s="100">
        <f t="shared" si="9"/>
        <v>13.4277</v>
      </c>
    </row>
    <row r="431" spans="1:7" s="12" customFormat="1" ht="13">
      <c r="A431" s="24"/>
      <c r="B431" s="20"/>
      <c r="C431" s="43"/>
      <c r="D431" s="82"/>
      <c r="E431" s="57"/>
      <c r="F431" s="57"/>
      <c r="G431" s="71"/>
    </row>
    <row r="432" spans="1:7" s="12" customFormat="1" ht="13">
      <c r="A432" s="24"/>
      <c r="B432" s="20"/>
      <c r="C432" s="43"/>
      <c r="D432" s="82"/>
      <c r="E432" s="57"/>
      <c r="F432" s="57"/>
      <c r="G432" s="101">
        <f>SUM(G394:G431)</f>
        <v>178.68720000000002</v>
      </c>
    </row>
    <row r="433" spans="1:7" s="12" customFormat="1" ht="13">
      <c r="A433" s="24"/>
      <c r="B433" s="20"/>
      <c r="C433" s="43"/>
      <c r="D433" s="82"/>
      <c r="E433" s="57"/>
      <c r="F433" s="57"/>
      <c r="G433" s="71"/>
    </row>
    <row r="434" spans="1:7" s="12" customFormat="1" ht="104">
      <c r="A434" s="24">
        <v>41</v>
      </c>
      <c r="B434" s="6" t="s">
        <v>57</v>
      </c>
      <c r="C434" s="43"/>
      <c r="D434" s="82"/>
      <c r="E434" s="57"/>
      <c r="F434" s="57"/>
      <c r="G434" s="71"/>
    </row>
    <row r="435" spans="1:7" s="12" customFormat="1" ht="13">
      <c r="A435" s="24"/>
      <c r="B435" s="20"/>
      <c r="C435" s="43"/>
      <c r="D435" s="82"/>
      <c r="E435" s="57"/>
      <c r="F435" s="57"/>
      <c r="G435" s="71"/>
    </row>
    <row r="436" spans="1:7" s="12" customFormat="1">
      <c r="A436" s="24"/>
      <c r="B436" s="83" t="s">
        <v>217</v>
      </c>
      <c r="C436" s="43">
        <v>1</v>
      </c>
      <c r="D436" s="44">
        <v>0.91300000000000003</v>
      </c>
      <c r="E436" s="57"/>
      <c r="F436" s="57">
        <v>3.3</v>
      </c>
      <c r="G436" s="100">
        <f>F436*D436*C436</f>
        <v>3.0129000000000001</v>
      </c>
    </row>
    <row r="437" spans="1:7" s="12" customFormat="1">
      <c r="A437" s="24"/>
      <c r="B437" s="83"/>
      <c r="C437" s="43">
        <v>1</v>
      </c>
      <c r="D437" s="44">
        <v>2.681</v>
      </c>
      <c r="E437" s="57"/>
      <c r="F437" s="57">
        <v>3.3</v>
      </c>
      <c r="G437" s="100">
        <f>F437*D437*C437</f>
        <v>8.8472999999999988</v>
      </c>
    </row>
    <row r="438" spans="1:7" s="12" customFormat="1">
      <c r="A438" s="24"/>
      <c r="B438" s="48" t="s">
        <v>203</v>
      </c>
      <c r="C438" s="43">
        <v>1</v>
      </c>
      <c r="D438" s="44">
        <v>3.8740000000000001</v>
      </c>
      <c r="E438" s="57"/>
      <c r="F438" s="57">
        <v>1.35</v>
      </c>
      <c r="G438" s="100">
        <f>F438*D438*C438</f>
        <v>5.2299000000000007</v>
      </c>
    </row>
    <row r="439" spans="1:7" s="12" customFormat="1">
      <c r="A439" s="24"/>
      <c r="B439" s="83" t="s">
        <v>204</v>
      </c>
      <c r="C439" s="43">
        <v>1</v>
      </c>
      <c r="D439" s="44">
        <v>1.331</v>
      </c>
      <c r="E439" s="57"/>
      <c r="F439" s="57">
        <v>3.3</v>
      </c>
      <c r="G439" s="100">
        <f>F439*D439*C439</f>
        <v>4.3922999999999996</v>
      </c>
    </row>
    <row r="440" spans="1:7" s="12" customFormat="1">
      <c r="A440" s="24"/>
      <c r="B440" s="83"/>
      <c r="C440" s="43"/>
      <c r="D440" s="44"/>
      <c r="E440" s="57"/>
      <c r="F440" s="57"/>
      <c r="G440" s="100"/>
    </row>
    <row r="441" spans="1:7" s="12" customFormat="1" ht="13">
      <c r="A441" s="24"/>
      <c r="B441" s="83"/>
      <c r="C441" s="43"/>
      <c r="D441" s="44"/>
      <c r="E441" s="57"/>
      <c r="F441" s="57"/>
      <c r="G441" s="102">
        <f>SUM(G436:G440)</f>
        <v>21.482399999999998</v>
      </c>
    </row>
    <row r="442" spans="1:7" s="12" customFormat="1" ht="100">
      <c r="A442" s="24">
        <v>42</v>
      </c>
      <c r="B442" s="79" t="s">
        <v>58</v>
      </c>
      <c r="C442" s="43"/>
      <c r="D442" s="44"/>
      <c r="E442" s="57"/>
      <c r="F442" s="57"/>
      <c r="G442" s="71"/>
    </row>
    <row r="443" spans="1:7" s="12" customFormat="1">
      <c r="A443" s="24"/>
      <c r="B443" s="45"/>
      <c r="C443" s="43"/>
      <c r="D443" s="46"/>
      <c r="E443" s="43"/>
      <c r="F443" s="43"/>
      <c r="G443" s="47"/>
    </row>
    <row r="444" spans="1:7" s="12" customFormat="1" ht="75">
      <c r="A444" s="24">
        <v>43</v>
      </c>
      <c r="B444" s="79" t="s">
        <v>59</v>
      </c>
      <c r="C444" s="43"/>
      <c r="D444" s="82"/>
      <c r="E444" s="57"/>
      <c r="F444" s="57"/>
      <c r="G444" s="71"/>
    </row>
    <row r="445" spans="1:7" s="12" customFormat="1" ht="13">
      <c r="A445" s="24"/>
      <c r="B445" s="20"/>
      <c r="C445" s="43"/>
      <c r="D445" s="82"/>
      <c r="E445" s="57"/>
      <c r="F445" s="57"/>
      <c r="G445" s="71"/>
    </row>
    <row r="446" spans="1:7" s="12" customFormat="1" ht="26">
      <c r="A446" s="24"/>
      <c r="B446" s="20" t="s">
        <v>253</v>
      </c>
      <c r="C446" s="43"/>
      <c r="D446" s="82"/>
      <c r="E446" s="57"/>
      <c r="F446" s="57"/>
      <c r="G446" s="71"/>
    </row>
    <row r="447" spans="1:7" s="12" customFormat="1">
      <c r="A447" s="24"/>
      <c r="B447" s="3" t="s">
        <v>254</v>
      </c>
      <c r="C447" s="43">
        <v>1</v>
      </c>
      <c r="D447" s="82">
        <v>2.85</v>
      </c>
      <c r="E447" s="57"/>
      <c r="F447" s="57">
        <v>1</v>
      </c>
      <c r="G447" s="71">
        <f>F447*D447*C447</f>
        <v>2.85</v>
      </c>
    </row>
    <row r="448" spans="1:7" s="12" customFormat="1">
      <c r="A448" s="24"/>
      <c r="B448" s="48" t="s">
        <v>201</v>
      </c>
      <c r="C448" s="31">
        <v>1</v>
      </c>
      <c r="D448" s="32">
        <f>3.46+0.1+3.01</f>
        <v>6.57</v>
      </c>
      <c r="E448" s="57"/>
      <c r="F448" s="57">
        <v>1</v>
      </c>
      <c r="G448" s="99">
        <f t="shared" ref="G448:G470" si="10">F448*D448*C448</f>
        <v>6.57</v>
      </c>
    </row>
    <row r="449" spans="1:7" s="12" customFormat="1">
      <c r="A449" s="24"/>
      <c r="B449" s="48" t="s">
        <v>255</v>
      </c>
      <c r="C449" s="31">
        <v>1</v>
      </c>
      <c r="D449" s="32">
        <v>3.46</v>
      </c>
      <c r="E449" s="57"/>
      <c r="F449" s="57">
        <v>3.1</v>
      </c>
      <c r="G449" s="99">
        <f t="shared" si="10"/>
        <v>10.726000000000001</v>
      </c>
    </row>
    <row r="450" spans="1:7" s="12" customFormat="1">
      <c r="A450" s="24"/>
      <c r="B450" s="83" t="s">
        <v>205</v>
      </c>
      <c r="C450" s="43">
        <v>1</v>
      </c>
      <c r="D450" s="44">
        <v>1.1000000000000001</v>
      </c>
      <c r="E450" s="57"/>
      <c r="F450" s="57">
        <v>3.1</v>
      </c>
      <c r="G450" s="99">
        <f t="shared" si="10"/>
        <v>3.4100000000000006</v>
      </c>
    </row>
    <row r="451" spans="1:7" s="12" customFormat="1">
      <c r="A451" s="24"/>
      <c r="B451" s="83" t="s">
        <v>206</v>
      </c>
      <c r="C451" s="43">
        <v>1</v>
      </c>
      <c r="D451" s="44">
        <v>1</v>
      </c>
      <c r="E451" s="57"/>
      <c r="F451" s="57">
        <v>3.1</v>
      </c>
      <c r="G451" s="99">
        <f t="shared" si="10"/>
        <v>3.1</v>
      </c>
    </row>
    <row r="452" spans="1:7" s="12" customFormat="1">
      <c r="A452" s="24"/>
      <c r="B452" s="83" t="s">
        <v>207</v>
      </c>
      <c r="C452" s="43">
        <v>1</v>
      </c>
      <c r="D452" s="44">
        <v>1.83</v>
      </c>
      <c r="E452" s="57"/>
      <c r="F452" s="57">
        <v>3.1</v>
      </c>
      <c r="G452" s="99">
        <f t="shared" si="10"/>
        <v>5.673</v>
      </c>
    </row>
    <row r="453" spans="1:7" s="12" customFormat="1">
      <c r="A453" s="24"/>
      <c r="B453" s="83" t="s">
        <v>205</v>
      </c>
      <c r="C453" s="43">
        <v>1</v>
      </c>
      <c r="D453" s="44">
        <v>0.89500000000000002</v>
      </c>
      <c r="E453" s="57"/>
      <c r="F453" s="57">
        <v>3.1</v>
      </c>
      <c r="G453" s="99">
        <f t="shared" si="10"/>
        <v>2.7745000000000002</v>
      </c>
    </row>
    <row r="454" spans="1:7" s="12" customFormat="1">
      <c r="A454" s="24"/>
      <c r="B454" s="83" t="s">
        <v>206</v>
      </c>
      <c r="C454" s="43">
        <v>1</v>
      </c>
      <c r="D454" s="44">
        <v>1</v>
      </c>
      <c r="E454" s="57"/>
      <c r="F454" s="57">
        <v>3.1</v>
      </c>
      <c r="G454" s="99">
        <f t="shared" si="10"/>
        <v>3.1</v>
      </c>
    </row>
    <row r="455" spans="1:7" s="12" customFormat="1">
      <c r="A455" s="24"/>
      <c r="B455" s="83" t="s">
        <v>207</v>
      </c>
      <c r="C455" s="43">
        <v>1</v>
      </c>
      <c r="D455" s="44">
        <v>0.86499999999999999</v>
      </c>
      <c r="E455" s="57"/>
      <c r="F455" s="57">
        <v>3.1</v>
      </c>
      <c r="G455" s="99">
        <f t="shared" si="10"/>
        <v>2.6815000000000002</v>
      </c>
    </row>
    <row r="456" spans="1:7" s="12" customFormat="1">
      <c r="A456" s="24"/>
      <c r="B456" s="83" t="s">
        <v>247</v>
      </c>
      <c r="C456" s="43">
        <v>1</v>
      </c>
      <c r="D456" s="44">
        <v>0.86499999999999999</v>
      </c>
      <c r="E456" s="57"/>
      <c r="F456" s="57">
        <v>3.1</v>
      </c>
      <c r="G456" s="99">
        <f t="shared" si="10"/>
        <v>2.6815000000000002</v>
      </c>
    </row>
    <row r="457" spans="1:7" s="12" customFormat="1">
      <c r="A457" s="24"/>
      <c r="B457" s="83" t="s">
        <v>249</v>
      </c>
      <c r="C457" s="43">
        <v>-2</v>
      </c>
      <c r="D457" s="44">
        <v>1</v>
      </c>
      <c r="E457" s="57"/>
      <c r="F457" s="57">
        <v>2.4</v>
      </c>
      <c r="G457" s="99">
        <f t="shared" si="10"/>
        <v>-4.8</v>
      </c>
    </row>
    <row r="458" spans="1:7" s="12" customFormat="1">
      <c r="A458" s="24"/>
      <c r="B458" s="83" t="s">
        <v>208</v>
      </c>
      <c r="C458" s="43">
        <v>2</v>
      </c>
      <c r="D458" s="44">
        <v>1.7350000000000001</v>
      </c>
      <c r="E458" s="57"/>
      <c r="F458" s="57">
        <v>3.1</v>
      </c>
      <c r="G458" s="99">
        <f t="shared" si="10"/>
        <v>10.757000000000001</v>
      </c>
    </row>
    <row r="459" spans="1:7" s="12" customFormat="1">
      <c r="A459" s="24"/>
      <c r="B459" s="83"/>
      <c r="C459" s="43">
        <v>1</v>
      </c>
      <c r="D459" s="44">
        <v>0.1</v>
      </c>
      <c r="E459" s="57"/>
      <c r="F459" s="57">
        <v>3.1</v>
      </c>
      <c r="G459" s="99">
        <f t="shared" si="10"/>
        <v>0.31000000000000005</v>
      </c>
    </row>
    <row r="460" spans="1:7" s="12" customFormat="1" ht="25">
      <c r="A460" s="24"/>
      <c r="B460" s="83" t="s">
        <v>250</v>
      </c>
      <c r="C460" s="43">
        <v>3</v>
      </c>
      <c r="D460" s="44">
        <v>0.6</v>
      </c>
      <c r="E460" s="57"/>
      <c r="F460" s="57">
        <v>3.1</v>
      </c>
      <c r="G460" s="99">
        <f t="shared" si="10"/>
        <v>5.58</v>
      </c>
    </row>
    <row r="461" spans="1:7" s="12" customFormat="1">
      <c r="A461" s="24"/>
      <c r="B461" s="83" t="s">
        <v>213</v>
      </c>
      <c r="C461" s="43">
        <v>1</v>
      </c>
      <c r="D461" s="44">
        <v>1.06</v>
      </c>
      <c r="E461" s="57"/>
      <c r="F461" s="57">
        <v>3.5</v>
      </c>
      <c r="G461" s="99">
        <f t="shared" si="10"/>
        <v>3.71</v>
      </c>
    </row>
    <row r="462" spans="1:7" s="12" customFormat="1">
      <c r="A462" s="24"/>
      <c r="B462" s="83" t="s">
        <v>214</v>
      </c>
      <c r="C462" s="43">
        <v>1</v>
      </c>
      <c r="D462" s="44">
        <v>0.2</v>
      </c>
      <c r="E462" s="57"/>
      <c r="F462" s="57">
        <v>3.5</v>
      </c>
      <c r="G462" s="99">
        <f t="shared" si="10"/>
        <v>0.70000000000000007</v>
      </c>
    </row>
    <row r="463" spans="1:7" s="12" customFormat="1">
      <c r="A463" s="24"/>
      <c r="B463" s="83"/>
      <c r="C463" s="43">
        <v>1</v>
      </c>
      <c r="D463" s="44">
        <v>0.34699999999999998</v>
      </c>
      <c r="E463" s="57"/>
      <c r="F463" s="57">
        <v>3.5</v>
      </c>
      <c r="G463" s="99">
        <f t="shared" si="10"/>
        <v>1.2144999999999999</v>
      </c>
    </row>
    <row r="464" spans="1:7" s="12" customFormat="1">
      <c r="A464" s="24"/>
      <c r="B464" s="83" t="s">
        <v>216</v>
      </c>
      <c r="C464" s="43">
        <v>1</v>
      </c>
      <c r="D464" s="44">
        <v>0.34699999999999998</v>
      </c>
      <c r="E464" s="57"/>
      <c r="F464" s="57">
        <v>3.5</v>
      </c>
      <c r="G464" s="99">
        <f t="shared" si="10"/>
        <v>1.2144999999999999</v>
      </c>
    </row>
    <row r="465" spans="1:7" s="12" customFormat="1">
      <c r="A465" s="24"/>
      <c r="B465" s="83" t="s">
        <v>215</v>
      </c>
      <c r="C465" s="43">
        <v>1</v>
      </c>
      <c r="D465" s="44">
        <v>4.069</v>
      </c>
      <c r="E465" s="57"/>
      <c r="F465" s="57">
        <v>3.5</v>
      </c>
      <c r="G465" s="100">
        <f t="shared" si="10"/>
        <v>14.2415</v>
      </c>
    </row>
    <row r="466" spans="1:7" s="12" customFormat="1">
      <c r="A466" s="24"/>
      <c r="B466" s="48" t="s">
        <v>203</v>
      </c>
      <c r="C466" s="43">
        <v>1</v>
      </c>
      <c r="D466" s="44">
        <v>3.8740000000000001</v>
      </c>
      <c r="E466" s="57"/>
      <c r="F466" s="57">
        <v>1</v>
      </c>
      <c r="G466" s="100">
        <f t="shared" si="10"/>
        <v>3.8740000000000001</v>
      </c>
    </row>
    <row r="467" spans="1:7" s="12" customFormat="1">
      <c r="A467" s="24"/>
      <c r="B467" s="83" t="s">
        <v>256</v>
      </c>
      <c r="C467" s="43">
        <v>1</v>
      </c>
      <c r="D467" s="44">
        <v>3.7450000000000001</v>
      </c>
      <c r="E467" s="57"/>
      <c r="F467" s="57">
        <v>1</v>
      </c>
      <c r="G467" s="100">
        <f t="shared" si="10"/>
        <v>3.7450000000000001</v>
      </c>
    </row>
    <row r="468" spans="1:7" s="12" customFormat="1" ht="25">
      <c r="A468" s="24"/>
      <c r="B468" s="83" t="s">
        <v>257</v>
      </c>
      <c r="C468" s="43">
        <v>1</v>
      </c>
      <c r="D468" s="44">
        <f>0.9+0.7+2.4+0.7+0.9+5.36</f>
        <v>10.96</v>
      </c>
      <c r="E468" s="57"/>
      <c r="F468" s="57">
        <f>0.2+0.1+0.2</f>
        <v>0.5</v>
      </c>
      <c r="G468" s="100">
        <f t="shared" si="10"/>
        <v>5.48</v>
      </c>
    </row>
    <row r="469" spans="1:7" s="12" customFormat="1">
      <c r="A469" s="24"/>
      <c r="B469" s="83" t="s">
        <v>258</v>
      </c>
      <c r="C469" s="43">
        <v>1</v>
      </c>
      <c r="D469" s="44">
        <v>1</v>
      </c>
      <c r="E469" s="57"/>
      <c r="F469" s="57">
        <v>3.1</v>
      </c>
      <c r="G469" s="100">
        <f t="shared" si="10"/>
        <v>3.1</v>
      </c>
    </row>
    <row r="470" spans="1:7" s="12" customFormat="1">
      <c r="A470" s="24"/>
      <c r="B470" s="83" t="s">
        <v>91</v>
      </c>
      <c r="C470" s="43">
        <v>-1</v>
      </c>
      <c r="D470" s="44">
        <v>0.9</v>
      </c>
      <c r="E470" s="57"/>
      <c r="F470" s="57">
        <v>2.4</v>
      </c>
      <c r="G470" s="100">
        <f t="shared" si="10"/>
        <v>-2.16</v>
      </c>
    </row>
    <row r="471" spans="1:7" s="12" customFormat="1" ht="13">
      <c r="A471" s="24"/>
      <c r="B471" s="83"/>
      <c r="C471" s="43"/>
      <c r="D471" s="44"/>
      <c r="E471" s="57"/>
      <c r="F471" s="57"/>
      <c r="G471" s="102">
        <f>SUM(G447:G470)</f>
        <v>90.533000000000015</v>
      </c>
    </row>
    <row r="472" spans="1:7" s="12" customFormat="1" ht="13">
      <c r="A472" s="24"/>
      <c r="B472" s="20"/>
      <c r="C472" s="43"/>
      <c r="D472" s="82"/>
      <c r="E472" s="57"/>
      <c r="F472" s="57"/>
      <c r="G472" s="58"/>
    </row>
    <row r="473" spans="1:7" s="12" customFormat="1" ht="76">
      <c r="A473" s="24"/>
      <c r="B473" s="3" t="s">
        <v>259</v>
      </c>
      <c r="C473" s="43"/>
      <c r="D473" s="82"/>
      <c r="E473" s="57"/>
      <c r="F473" s="57"/>
      <c r="G473" s="71"/>
    </row>
    <row r="474" spans="1:7" s="12" customFormat="1">
      <c r="A474" s="24"/>
      <c r="B474" s="3"/>
      <c r="C474" s="43"/>
      <c r="D474" s="82"/>
      <c r="E474" s="57"/>
      <c r="F474" s="57"/>
      <c r="G474" s="71"/>
    </row>
    <row r="475" spans="1:7" s="12" customFormat="1">
      <c r="A475" s="24"/>
      <c r="B475" s="48" t="s">
        <v>201</v>
      </c>
      <c r="C475" s="31">
        <v>1</v>
      </c>
      <c r="D475" s="32">
        <f>3.46+0.1+3.01</f>
        <v>6.57</v>
      </c>
      <c r="E475" s="57"/>
      <c r="F475" s="57">
        <v>2.1</v>
      </c>
      <c r="G475" s="99">
        <f>F475*D475*C475</f>
        <v>13.797000000000001</v>
      </c>
    </row>
    <row r="476" spans="1:7" s="12" customFormat="1">
      <c r="A476" s="24"/>
      <c r="B476" s="48" t="s">
        <v>203</v>
      </c>
      <c r="C476" s="43">
        <v>1</v>
      </c>
      <c r="D476" s="44">
        <v>3.8740000000000001</v>
      </c>
      <c r="E476" s="57"/>
      <c r="F476" s="57">
        <v>1.35</v>
      </c>
      <c r="G476" s="100">
        <f>F476*D476*C476</f>
        <v>5.2299000000000007</v>
      </c>
    </row>
    <row r="477" spans="1:7" s="12" customFormat="1">
      <c r="A477" s="24"/>
      <c r="B477" s="83" t="s">
        <v>256</v>
      </c>
      <c r="C477" s="43">
        <v>1</v>
      </c>
      <c r="D477" s="44">
        <v>3.7450000000000001</v>
      </c>
      <c r="E477" s="57"/>
      <c r="F477" s="57">
        <v>2.1</v>
      </c>
      <c r="G477" s="100">
        <f>F477*D477*C477</f>
        <v>7.8645000000000005</v>
      </c>
    </row>
    <row r="478" spans="1:7" s="12" customFormat="1">
      <c r="A478" s="24"/>
      <c r="B478" s="3" t="s">
        <v>254</v>
      </c>
      <c r="C478" s="43">
        <v>1</v>
      </c>
      <c r="D478" s="82">
        <v>2.85</v>
      </c>
      <c r="E478" s="57"/>
      <c r="F478" s="57">
        <v>2.1</v>
      </c>
      <c r="G478" s="71">
        <f>F478*D478*C478</f>
        <v>5.9850000000000003</v>
      </c>
    </row>
    <row r="479" spans="1:7" s="12" customFormat="1">
      <c r="A479" s="24"/>
      <c r="B479" s="83" t="s">
        <v>217</v>
      </c>
      <c r="C479" s="43">
        <v>1</v>
      </c>
      <c r="D479" s="44">
        <v>0.91300000000000003</v>
      </c>
      <c r="E479" s="57"/>
      <c r="F479" s="57">
        <v>3.1</v>
      </c>
      <c r="G479" s="100">
        <f t="shared" ref="G479:G487" si="11">F479*D479*C479</f>
        <v>2.8303000000000003</v>
      </c>
    </row>
    <row r="480" spans="1:7" s="12" customFormat="1">
      <c r="A480" s="24"/>
      <c r="B480" s="83"/>
      <c r="C480" s="43">
        <v>1</v>
      </c>
      <c r="D480" s="44">
        <v>2.681</v>
      </c>
      <c r="E480" s="57"/>
      <c r="F480" s="57">
        <v>3.1</v>
      </c>
      <c r="G480" s="100">
        <f t="shared" si="11"/>
        <v>8.3110999999999997</v>
      </c>
    </row>
    <row r="481" spans="1:7" s="12" customFormat="1">
      <c r="A481" s="24"/>
      <c r="B481" s="83" t="s">
        <v>210</v>
      </c>
      <c r="C481" s="43">
        <v>1</v>
      </c>
      <c r="D481" s="44">
        <v>2.0350000000000001</v>
      </c>
      <c r="E481" s="57"/>
      <c r="F481" s="57">
        <v>3.1</v>
      </c>
      <c r="G481" s="99">
        <f t="shared" si="11"/>
        <v>6.3085000000000004</v>
      </c>
    </row>
    <row r="482" spans="1:7" s="12" customFormat="1">
      <c r="A482" s="24"/>
      <c r="B482" s="83" t="s">
        <v>211</v>
      </c>
      <c r="C482" s="43">
        <v>1</v>
      </c>
      <c r="D482" s="44">
        <v>0.8</v>
      </c>
      <c r="E482" s="57"/>
      <c r="F482" s="57">
        <v>3.1</v>
      </c>
      <c r="G482" s="99">
        <f t="shared" si="11"/>
        <v>2.4800000000000004</v>
      </c>
    </row>
    <row r="483" spans="1:7" s="12" customFormat="1">
      <c r="A483" s="24"/>
      <c r="B483" s="83" t="s">
        <v>91</v>
      </c>
      <c r="C483" s="43">
        <v>-2</v>
      </c>
      <c r="D483" s="44">
        <v>0.8</v>
      </c>
      <c r="E483" s="57"/>
      <c r="F483" s="57">
        <v>2.4</v>
      </c>
      <c r="G483" s="99">
        <f t="shared" si="11"/>
        <v>-3.84</v>
      </c>
    </row>
    <row r="484" spans="1:7" s="12" customFormat="1">
      <c r="A484" s="24"/>
      <c r="B484" s="83" t="s">
        <v>212</v>
      </c>
      <c r="C484" s="43">
        <v>1</v>
      </c>
      <c r="D484" s="44">
        <v>0.2</v>
      </c>
      <c r="E484" s="57"/>
      <c r="F484" s="57">
        <v>3.1</v>
      </c>
      <c r="G484" s="99">
        <f t="shared" si="11"/>
        <v>0.62000000000000011</v>
      </c>
    </row>
    <row r="485" spans="1:7" s="12" customFormat="1" ht="25">
      <c r="A485" s="24"/>
      <c r="B485" s="83" t="s">
        <v>250</v>
      </c>
      <c r="C485" s="43">
        <v>1</v>
      </c>
      <c r="D485" s="44">
        <v>3.645</v>
      </c>
      <c r="E485" s="57"/>
      <c r="F485" s="57">
        <v>3.1</v>
      </c>
      <c r="G485" s="99">
        <f t="shared" si="11"/>
        <v>11.2995</v>
      </c>
    </row>
    <row r="486" spans="1:7" s="12" customFormat="1">
      <c r="A486" s="24"/>
      <c r="B486" s="83"/>
      <c r="C486" s="43">
        <v>1</v>
      </c>
      <c r="D486" s="44">
        <v>1.085</v>
      </c>
      <c r="E486" s="57"/>
      <c r="F486" s="57">
        <v>3.1</v>
      </c>
      <c r="G486" s="99">
        <f t="shared" si="11"/>
        <v>3.3635000000000002</v>
      </c>
    </row>
    <row r="487" spans="1:7" s="12" customFormat="1">
      <c r="A487" s="24"/>
      <c r="B487" s="3"/>
      <c r="C487" s="43">
        <v>1</v>
      </c>
      <c r="D487" s="82">
        <v>7.04</v>
      </c>
      <c r="E487" s="57"/>
      <c r="F487" s="57">
        <v>3.3</v>
      </c>
      <c r="G487" s="71">
        <f t="shared" si="11"/>
        <v>23.231999999999999</v>
      </c>
    </row>
    <row r="488" spans="1:7" s="12" customFormat="1" ht="13">
      <c r="A488" s="24"/>
      <c r="B488" s="3"/>
      <c r="C488" s="43"/>
      <c r="D488" s="82"/>
      <c r="E488" s="57"/>
      <c r="F488" s="57"/>
      <c r="G488" s="101">
        <f>SUM(G475:G487)</f>
        <v>87.481300000000005</v>
      </c>
    </row>
    <row r="489" spans="1:7" s="12" customFormat="1">
      <c r="A489" s="24"/>
      <c r="B489" s="3"/>
      <c r="C489" s="43"/>
      <c r="D489" s="82"/>
      <c r="E489" s="57"/>
      <c r="F489" s="57"/>
      <c r="G489" s="71"/>
    </row>
    <row r="490" spans="1:7" s="12" customFormat="1" ht="137.5">
      <c r="A490" s="24">
        <v>44</v>
      </c>
      <c r="B490" s="79" t="s">
        <v>60</v>
      </c>
      <c r="C490" s="43"/>
      <c r="D490" s="82"/>
      <c r="E490" s="57"/>
      <c r="F490" s="57"/>
      <c r="G490" s="71"/>
    </row>
    <row r="491" spans="1:7" s="12" customFormat="1">
      <c r="A491" s="24"/>
      <c r="B491" s="3"/>
      <c r="C491" s="43"/>
      <c r="D491" s="82"/>
      <c r="E491" s="57"/>
      <c r="F491" s="57"/>
      <c r="G491" s="71"/>
    </row>
    <row r="492" spans="1:7" s="12" customFormat="1">
      <c r="A492" s="24"/>
      <c r="B492" s="83" t="s">
        <v>256</v>
      </c>
      <c r="C492" s="43">
        <v>1</v>
      </c>
      <c r="D492" s="44">
        <v>3.7450000000000001</v>
      </c>
      <c r="E492" s="57"/>
      <c r="F492" s="57">
        <v>3.4</v>
      </c>
      <c r="G492" s="100">
        <f>F492*D492*C492</f>
        <v>12.733000000000001</v>
      </c>
    </row>
    <row r="493" spans="1:7" s="12" customFormat="1">
      <c r="A493" s="24"/>
      <c r="B493" s="3" t="s">
        <v>254</v>
      </c>
      <c r="C493" s="43">
        <v>1</v>
      </c>
      <c r="D493" s="82">
        <v>2.85</v>
      </c>
      <c r="E493" s="57"/>
      <c r="F493" s="57">
        <v>3.4</v>
      </c>
      <c r="G493" s="71">
        <f>F493*D493*C493</f>
        <v>9.69</v>
      </c>
    </row>
    <row r="494" spans="1:7" s="12" customFormat="1">
      <c r="A494" s="24"/>
      <c r="B494" s="3"/>
      <c r="C494" s="43"/>
      <c r="D494" s="82"/>
      <c r="E494" s="57"/>
      <c r="F494" s="57"/>
      <c r="G494" s="71"/>
    </row>
    <row r="495" spans="1:7" s="12" customFormat="1" ht="13">
      <c r="A495" s="24"/>
      <c r="B495" s="3"/>
      <c r="C495" s="43"/>
      <c r="D495" s="82"/>
      <c r="E495" s="57"/>
      <c r="F495" s="57"/>
      <c r="G495" s="102">
        <f>SUM(G492:G494)</f>
        <v>22.423000000000002</v>
      </c>
    </row>
    <row r="496" spans="1:7" s="12" customFormat="1" ht="13">
      <c r="A496" s="24"/>
      <c r="B496" s="3"/>
      <c r="C496" s="43"/>
      <c r="D496" s="82"/>
      <c r="E496" s="57"/>
      <c r="F496" s="57"/>
      <c r="G496" s="102"/>
    </row>
    <row r="497" spans="1:7" s="12" customFormat="1" ht="75">
      <c r="A497" s="24">
        <v>45</v>
      </c>
      <c r="B497" s="3" t="s">
        <v>61</v>
      </c>
      <c r="C497" s="43"/>
      <c r="D497" s="82"/>
      <c r="E497" s="57"/>
      <c r="F497" s="57"/>
      <c r="G497" s="102"/>
    </row>
    <row r="498" spans="1:7" s="12" customFormat="1" ht="13">
      <c r="A498" s="24"/>
      <c r="B498" s="3"/>
      <c r="C498" s="43"/>
      <c r="D498" s="82"/>
      <c r="E498" s="57"/>
      <c r="F498" s="57"/>
      <c r="G498" s="102"/>
    </row>
    <row r="499" spans="1:7" s="12" customFormat="1" ht="13">
      <c r="A499" s="24"/>
      <c r="B499" s="103" t="s">
        <v>260</v>
      </c>
      <c r="C499" s="43"/>
      <c r="D499" s="46"/>
      <c r="E499" s="57"/>
      <c r="F499" s="57"/>
      <c r="G499" s="23"/>
    </row>
    <row r="500" spans="1:7" s="12" customFormat="1">
      <c r="A500" s="24"/>
      <c r="B500" s="48" t="s">
        <v>201</v>
      </c>
      <c r="C500" s="31">
        <v>2</v>
      </c>
      <c r="D500" s="32">
        <v>3.01</v>
      </c>
      <c r="E500" s="57"/>
      <c r="F500" s="57"/>
      <c r="G500" s="58">
        <f t="shared" ref="G500:G506" si="12">C500*D500</f>
        <v>6.02</v>
      </c>
    </row>
    <row r="501" spans="1:7" s="12" customFormat="1">
      <c r="A501" s="24"/>
      <c r="B501" s="48"/>
      <c r="C501" s="31">
        <v>2</v>
      </c>
      <c r="D501" s="32">
        <v>3.46</v>
      </c>
      <c r="E501" s="57"/>
      <c r="F501" s="57"/>
      <c r="G501" s="58">
        <f t="shared" si="12"/>
        <v>6.92</v>
      </c>
    </row>
    <row r="502" spans="1:7" s="12" customFormat="1">
      <c r="A502" s="24"/>
      <c r="B502" s="83" t="s">
        <v>205</v>
      </c>
      <c r="C502" s="43">
        <v>1</v>
      </c>
      <c r="D502" s="44">
        <v>1.1000000000000001</v>
      </c>
      <c r="E502" s="57"/>
      <c r="F502" s="57"/>
      <c r="G502" s="58">
        <f t="shared" si="12"/>
        <v>1.1000000000000001</v>
      </c>
    </row>
    <row r="503" spans="1:7" s="12" customFormat="1">
      <c r="A503" s="24"/>
      <c r="B503" s="83" t="s">
        <v>206</v>
      </c>
      <c r="C503" s="43">
        <v>2</v>
      </c>
      <c r="D503" s="44">
        <v>0.1</v>
      </c>
      <c r="E503" s="57"/>
      <c r="F503" s="57"/>
      <c r="G503" s="58">
        <f t="shared" si="12"/>
        <v>0.2</v>
      </c>
    </row>
    <row r="504" spans="1:7" s="12" customFormat="1">
      <c r="A504" s="24"/>
      <c r="B504" s="83" t="s">
        <v>207</v>
      </c>
      <c r="C504" s="43">
        <v>1</v>
      </c>
      <c r="D504" s="44">
        <v>1.83</v>
      </c>
      <c r="E504" s="57"/>
      <c r="F504" s="57"/>
      <c r="G504" s="58">
        <f t="shared" si="12"/>
        <v>1.83</v>
      </c>
    </row>
    <row r="505" spans="1:7" s="12" customFormat="1">
      <c r="A505" s="24"/>
      <c r="B505" s="83" t="s">
        <v>205</v>
      </c>
      <c r="C505" s="43">
        <v>1</v>
      </c>
      <c r="D505" s="44">
        <v>0.89500000000000002</v>
      </c>
      <c r="E505" s="57"/>
      <c r="F505" s="57"/>
      <c r="G505" s="58">
        <f t="shared" si="12"/>
        <v>0.89500000000000002</v>
      </c>
    </row>
    <row r="506" spans="1:7" s="12" customFormat="1">
      <c r="A506" s="24"/>
      <c r="B506" s="83" t="s">
        <v>207</v>
      </c>
      <c r="C506" s="43">
        <v>1</v>
      </c>
      <c r="D506" s="44">
        <v>0.86499999999999999</v>
      </c>
      <c r="E506" s="57"/>
      <c r="F506" s="57"/>
      <c r="G506" s="58">
        <f t="shared" si="12"/>
        <v>0.86499999999999999</v>
      </c>
    </row>
    <row r="507" spans="1:7" s="12" customFormat="1">
      <c r="A507" s="24"/>
      <c r="B507" s="83" t="s">
        <v>247</v>
      </c>
      <c r="C507" s="43">
        <v>1</v>
      </c>
      <c r="D507" s="44">
        <v>0.86499999999999999</v>
      </c>
      <c r="E507" s="57"/>
      <c r="F507" s="57"/>
      <c r="G507" s="58">
        <f t="shared" ref="G507:G527" si="13">C507*D507</f>
        <v>0.86499999999999999</v>
      </c>
    </row>
    <row r="508" spans="1:7" s="12" customFormat="1">
      <c r="A508" s="24"/>
      <c r="B508" s="83" t="s">
        <v>248</v>
      </c>
      <c r="C508" s="43">
        <v>2</v>
      </c>
      <c r="D508" s="44">
        <v>0.1</v>
      </c>
      <c r="E508" s="57"/>
      <c r="F508" s="57"/>
      <c r="G508" s="58">
        <f t="shared" si="13"/>
        <v>0.2</v>
      </c>
    </row>
    <row r="509" spans="1:7" s="12" customFormat="1">
      <c r="A509" s="24"/>
      <c r="B509" s="83" t="s">
        <v>208</v>
      </c>
      <c r="C509" s="43">
        <v>2</v>
      </c>
      <c r="D509" s="44">
        <v>1.7350000000000001</v>
      </c>
      <c r="E509" s="57"/>
      <c r="F509" s="57"/>
      <c r="G509" s="58">
        <f t="shared" si="13"/>
        <v>3.47</v>
      </c>
    </row>
    <row r="510" spans="1:7" s="12" customFormat="1">
      <c r="A510" s="24"/>
      <c r="B510" s="83"/>
      <c r="C510" s="43">
        <v>1</v>
      </c>
      <c r="D510" s="44">
        <v>0.1</v>
      </c>
      <c r="E510" s="57"/>
      <c r="F510" s="57"/>
      <c r="G510" s="58">
        <f t="shared" si="13"/>
        <v>0.1</v>
      </c>
    </row>
    <row r="511" spans="1:7" s="12" customFormat="1" ht="25">
      <c r="A511" s="24"/>
      <c r="B511" s="83" t="s">
        <v>250</v>
      </c>
      <c r="C511" s="104">
        <v>2</v>
      </c>
      <c r="D511" s="44">
        <v>3.645</v>
      </c>
      <c r="E511" s="57"/>
      <c r="F511" s="57"/>
      <c r="G511" s="58">
        <f t="shared" si="13"/>
        <v>7.29</v>
      </c>
    </row>
    <row r="512" spans="1:7" s="12" customFormat="1">
      <c r="A512" s="24"/>
      <c r="B512" s="83"/>
      <c r="C512" s="104">
        <v>2</v>
      </c>
      <c r="D512" s="44">
        <v>1.085</v>
      </c>
      <c r="E512" s="57"/>
      <c r="F512" s="57"/>
      <c r="G512" s="58">
        <f t="shared" si="13"/>
        <v>2.17</v>
      </c>
    </row>
    <row r="513" spans="1:7" s="12" customFormat="1">
      <c r="A513" s="24"/>
      <c r="B513" s="83"/>
      <c r="C513" s="104">
        <v>2</v>
      </c>
      <c r="D513" s="44">
        <v>2.2000000000000002</v>
      </c>
      <c r="E513" s="57"/>
      <c r="F513" s="57"/>
      <c r="G513" s="58">
        <f t="shared" si="13"/>
        <v>4.4000000000000004</v>
      </c>
    </row>
    <row r="514" spans="1:7" s="12" customFormat="1">
      <c r="A514" s="24"/>
      <c r="B514" s="83" t="s">
        <v>210</v>
      </c>
      <c r="C514" s="43">
        <v>1</v>
      </c>
      <c r="D514" s="44">
        <v>2.0350000000000001</v>
      </c>
      <c r="E514" s="57"/>
      <c r="F514" s="57"/>
      <c r="G514" s="58">
        <f t="shared" si="13"/>
        <v>2.0350000000000001</v>
      </c>
    </row>
    <row r="515" spans="1:7" s="12" customFormat="1">
      <c r="A515" s="24"/>
      <c r="B515" s="83" t="s">
        <v>248</v>
      </c>
      <c r="C515" s="43">
        <v>2</v>
      </c>
      <c r="D515" s="44">
        <v>0.1</v>
      </c>
      <c r="E515" s="57"/>
      <c r="F515" s="57"/>
      <c r="G515" s="58">
        <f t="shared" si="13"/>
        <v>0.2</v>
      </c>
    </row>
    <row r="516" spans="1:7" s="12" customFormat="1">
      <c r="A516" s="24"/>
      <c r="B516" s="83" t="s">
        <v>212</v>
      </c>
      <c r="C516" s="43">
        <v>1</v>
      </c>
      <c r="D516" s="44">
        <v>0.2</v>
      </c>
      <c r="E516" s="57"/>
      <c r="F516" s="57"/>
      <c r="G516" s="58">
        <f t="shared" si="13"/>
        <v>0.2</v>
      </c>
    </row>
    <row r="517" spans="1:7" s="12" customFormat="1">
      <c r="A517" s="24"/>
      <c r="B517" s="83" t="s">
        <v>213</v>
      </c>
      <c r="C517" s="43">
        <v>1</v>
      </c>
      <c r="D517" s="44">
        <v>1.06</v>
      </c>
      <c r="E517" s="57"/>
      <c r="F517" s="57"/>
      <c r="G517" s="58">
        <f t="shared" si="13"/>
        <v>1.06</v>
      </c>
    </row>
    <row r="518" spans="1:7" s="12" customFormat="1">
      <c r="A518" s="24"/>
      <c r="B518" s="83" t="s">
        <v>214</v>
      </c>
      <c r="C518" s="43">
        <v>1</v>
      </c>
      <c r="D518" s="44">
        <v>0.2</v>
      </c>
      <c r="E518" s="57"/>
      <c r="F518" s="57"/>
      <c r="G518" s="58">
        <f t="shared" si="13"/>
        <v>0.2</v>
      </c>
    </row>
    <row r="519" spans="1:7" s="12" customFormat="1">
      <c r="A519" s="24"/>
      <c r="B519" s="83"/>
      <c r="C519" s="43">
        <v>1</v>
      </c>
      <c r="D519" s="44">
        <v>0.34699999999999998</v>
      </c>
      <c r="E519" s="57"/>
      <c r="F519" s="57"/>
      <c r="G519" s="58">
        <f t="shared" si="13"/>
        <v>0.34699999999999998</v>
      </c>
    </row>
    <row r="520" spans="1:7" s="12" customFormat="1">
      <c r="A520" s="24"/>
      <c r="B520" s="83" t="s">
        <v>216</v>
      </c>
      <c r="C520" s="43">
        <v>1</v>
      </c>
      <c r="D520" s="44">
        <v>0.34699999999999998</v>
      </c>
      <c r="E520" s="57"/>
      <c r="F520" s="57"/>
      <c r="G520" s="58">
        <f t="shared" si="13"/>
        <v>0.34699999999999998</v>
      </c>
    </row>
    <row r="521" spans="1:7" s="12" customFormat="1">
      <c r="A521" s="24"/>
      <c r="B521" s="83" t="s">
        <v>221</v>
      </c>
      <c r="C521" s="43">
        <v>1</v>
      </c>
      <c r="D521" s="44">
        <v>0.1</v>
      </c>
      <c r="E521" s="57"/>
      <c r="F521" s="57"/>
      <c r="G521" s="58">
        <f t="shared" si="13"/>
        <v>0.1</v>
      </c>
    </row>
    <row r="522" spans="1:7" s="12" customFormat="1">
      <c r="A522" s="24"/>
      <c r="B522" s="83" t="s">
        <v>217</v>
      </c>
      <c r="C522" s="43">
        <v>1</v>
      </c>
      <c r="D522" s="44">
        <v>0.91300000000000003</v>
      </c>
      <c r="E522" s="57"/>
      <c r="F522" s="57"/>
      <c r="G522" s="58">
        <f t="shared" si="13"/>
        <v>0.91300000000000003</v>
      </c>
    </row>
    <row r="523" spans="1:7" s="12" customFormat="1">
      <c r="A523" s="24"/>
      <c r="B523" s="83"/>
      <c r="C523" s="43">
        <v>1</v>
      </c>
      <c r="D523" s="44">
        <v>2.681</v>
      </c>
      <c r="E523" s="57"/>
      <c r="F523" s="57"/>
      <c r="G523" s="58">
        <f t="shared" si="13"/>
        <v>2.681</v>
      </c>
    </row>
    <row r="524" spans="1:7" s="12" customFormat="1">
      <c r="A524" s="24"/>
      <c r="B524" s="83" t="s">
        <v>215</v>
      </c>
      <c r="C524" s="43">
        <v>1</v>
      </c>
      <c r="D524" s="44">
        <v>4.069</v>
      </c>
      <c r="E524" s="57"/>
      <c r="F524" s="57"/>
      <c r="G524" s="58">
        <f t="shared" si="13"/>
        <v>4.069</v>
      </c>
    </row>
    <row r="525" spans="1:7" s="12" customFormat="1">
      <c r="A525" s="24"/>
      <c r="B525" s="48" t="s">
        <v>203</v>
      </c>
      <c r="C525" s="43">
        <v>2</v>
      </c>
      <c r="D525" s="44">
        <v>3.8740000000000001</v>
      </c>
      <c r="E525" s="57"/>
      <c r="F525" s="57"/>
      <c r="G525" s="58">
        <f t="shared" si="13"/>
        <v>7.7480000000000002</v>
      </c>
    </row>
    <row r="526" spans="1:7" s="12" customFormat="1">
      <c r="A526" s="24"/>
      <c r="B526" s="83" t="s">
        <v>204</v>
      </c>
      <c r="C526" s="43">
        <v>1</v>
      </c>
      <c r="D526" s="44">
        <v>1.331</v>
      </c>
      <c r="E526" s="57"/>
      <c r="F526" s="57"/>
      <c r="G526" s="58">
        <f t="shared" si="13"/>
        <v>1.331</v>
      </c>
    </row>
    <row r="527" spans="1:7" s="12" customFormat="1">
      <c r="A527" s="24"/>
      <c r="B527" s="48"/>
      <c r="C527" s="43">
        <v>1</v>
      </c>
      <c r="D527" s="82">
        <v>2.87</v>
      </c>
      <c r="E527" s="57"/>
      <c r="F527" s="57"/>
      <c r="G527" s="58">
        <f t="shared" si="13"/>
        <v>2.87</v>
      </c>
    </row>
    <row r="528" spans="1:7" s="12" customFormat="1">
      <c r="A528" s="24"/>
      <c r="B528" s="48"/>
      <c r="C528" s="43">
        <v>1</v>
      </c>
      <c r="D528" s="82">
        <v>3.7450000000000001</v>
      </c>
      <c r="E528" s="57"/>
      <c r="F528" s="57"/>
      <c r="G528" s="58">
        <f>D528</f>
        <v>3.7450000000000001</v>
      </c>
    </row>
    <row r="529" spans="1:7" s="12" customFormat="1" ht="13">
      <c r="A529" s="24"/>
      <c r="B529" s="30"/>
      <c r="C529" s="43">
        <v>1</v>
      </c>
      <c r="D529" s="82">
        <v>2.85</v>
      </c>
      <c r="E529" s="57"/>
      <c r="F529" s="57"/>
      <c r="G529" s="72">
        <f>C529*D529</f>
        <v>2.85</v>
      </c>
    </row>
    <row r="530" spans="1:7" s="12" customFormat="1" ht="13">
      <c r="A530" s="24"/>
      <c r="B530" s="30"/>
      <c r="C530" s="43"/>
      <c r="D530" s="82"/>
      <c r="E530" s="57"/>
      <c r="F530" s="57"/>
      <c r="G530" s="72">
        <f>SUM(G500:G529)</f>
        <v>67.021000000000001</v>
      </c>
    </row>
    <row r="531" spans="1:7" s="12" customFormat="1" ht="13">
      <c r="A531" s="24"/>
      <c r="B531" s="3"/>
      <c r="C531" s="43"/>
      <c r="D531" s="82"/>
      <c r="E531" s="57"/>
      <c r="F531" s="57"/>
      <c r="G531" s="102"/>
    </row>
    <row r="532" spans="1:7" s="12" customFormat="1" ht="189.5">
      <c r="A532" s="24">
        <v>46</v>
      </c>
      <c r="B532" s="3" t="s">
        <v>261</v>
      </c>
      <c r="C532" s="43"/>
      <c r="D532" s="82"/>
      <c r="E532" s="57"/>
      <c r="F532" s="57"/>
      <c r="G532" s="102"/>
    </row>
    <row r="533" spans="1:7" s="12" customFormat="1" ht="13">
      <c r="A533" s="24"/>
      <c r="B533" s="105" t="s">
        <v>62</v>
      </c>
      <c r="C533" s="43"/>
      <c r="D533" s="82"/>
      <c r="E533" s="57"/>
      <c r="F533" s="57"/>
      <c r="G533" s="102"/>
    </row>
    <row r="534" spans="1:7" s="12" customFormat="1" ht="13">
      <c r="A534" s="24"/>
      <c r="B534" s="20" t="s">
        <v>262</v>
      </c>
      <c r="C534" s="43"/>
      <c r="D534" s="82"/>
      <c r="E534" s="57"/>
      <c r="F534" s="57"/>
      <c r="G534" s="72"/>
    </row>
    <row r="535" spans="1:7" s="12" customFormat="1">
      <c r="A535" s="24"/>
      <c r="B535" s="62" t="s">
        <v>263</v>
      </c>
      <c r="C535" s="43"/>
      <c r="D535" s="46"/>
      <c r="E535" s="43"/>
      <c r="F535" s="43"/>
      <c r="G535" s="47"/>
    </row>
    <row r="536" spans="1:7" s="12" customFormat="1">
      <c r="A536" s="24"/>
      <c r="B536" s="62" t="s">
        <v>264</v>
      </c>
      <c r="C536" s="43">
        <v>1</v>
      </c>
      <c r="D536" s="46">
        <v>4.28</v>
      </c>
      <c r="E536" s="43"/>
      <c r="F536" s="43">
        <v>0.75</v>
      </c>
      <c r="G536" s="47">
        <f>F536*D536*C536</f>
        <v>3.21</v>
      </c>
    </row>
    <row r="537" spans="1:7" s="12" customFormat="1">
      <c r="A537" s="24"/>
      <c r="B537" s="62" t="s">
        <v>265</v>
      </c>
      <c r="C537" s="43">
        <v>1</v>
      </c>
      <c r="D537" s="46">
        <v>3.2109999999999999</v>
      </c>
      <c r="E537" s="43"/>
      <c r="F537" s="43">
        <v>0.75</v>
      </c>
      <c r="G537" s="47">
        <f>F537*D537*C537</f>
        <v>2.4082499999999998</v>
      </c>
    </row>
    <row r="538" spans="1:7" s="12" customFormat="1">
      <c r="A538" s="24"/>
      <c r="B538" s="62"/>
      <c r="C538" s="43">
        <v>1</v>
      </c>
      <c r="D538" s="46">
        <v>2.75</v>
      </c>
      <c r="E538" s="43"/>
      <c r="F538" s="43">
        <v>0.75</v>
      </c>
      <c r="G538" s="47">
        <f>F538*D538*C538</f>
        <v>2.0625</v>
      </c>
    </row>
    <row r="539" spans="1:7" s="12" customFormat="1">
      <c r="A539" s="24"/>
      <c r="B539" s="62"/>
      <c r="C539" s="43">
        <v>1</v>
      </c>
      <c r="D539" s="46">
        <v>4.41</v>
      </c>
      <c r="E539" s="43"/>
      <c r="F539" s="43">
        <v>0.75</v>
      </c>
      <c r="G539" s="47">
        <f>F539*D539*C539</f>
        <v>3.3075000000000001</v>
      </c>
    </row>
    <row r="540" spans="1:7" s="12" customFormat="1">
      <c r="A540" s="24"/>
      <c r="B540" s="62" t="s">
        <v>173</v>
      </c>
      <c r="C540" s="43">
        <v>1</v>
      </c>
      <c r="D540" s="46">
        <v>3.04</v>
      </c>
      <c r="E540" s="43"/>
      <c r="F540" s="43">
        <v>0.75</v>
      </c>
      <c r="G540" s="47">
        <f>F540*D540*C540</f>
        <v>2.2800000000000002</v>
      </c>
    </row>
    <row r="541" spans="1:7" s="12" customFormat="1">
      <c r="A541" s="24"/>
      <c r="B541" s="45"/>
      <c r="C541" s="43"/>
      <c r="D541" s="46"/>
      <c r="E541" s="43"/>
      <c r="F541" s="43"/>
      <c r="G541" s="47"/>
    </row>
    <row r="542" spans="1:7" s="12" customFormat="1" ht="13">
      <c r="A542" s="24"/>
      <c r="B542" s="62"/>
      <c r="C542" s="43"/>
      <c r="D542" s="46"/>
      <c r="E542" s="43"/>
      <c r="F542" s="43"/>
      <c r="G542" s="106">
        <f>SUM(G536:G541)</f>
        <v>13.268250000000002</v>
      </c>
    </row>
    <row r="543" spans="1:7" s="12" customFormat="1">
      <c r="A543" s="24"/>
      <c r="B543" s="62"/>
      <c r="C543" s="43"/>
      <c r="D543" s="46"/>
      <c r="E543" s="43"/>
      <c r="F543" s="43"/>
      <c r="G543" s="47"/>
    </row>
    <row r="544" spans="1:7" s="12" customFormat="1" ht="201.5">
      <c r="A544" s="24">
        <v>47</v>
      </c>
      <c r="B544" s="3" t="s">
        <v>266</v>
      </c>
      <c r="C544" s="43"/>
      <c r="D544" s="46"/>
      <c r="E544" s="43"/>
      <c r="F544" s="43"/>
      <c r="G544" s="47"/>
    </row>
    <row r="545" spans="1:7" s="12" customFormat="1" ht="13">
      <c r="A545" s="24"/>
      <c r="B545" s="68" t="s">
        <v>267</v>
      </c>
      <c r="C545" s="43"/>
      <c r="D545" s="46"/>
      <c r="E545" s="43"/>
      <c r="F545" s="43"/>
      <c r="G545" s="47"/>
    </row>
    <row r="546" spans="1:7" s="12" customFormat="1">
      <c r="A546" s="24"/>
      <c r="B546" s="62"/>
      <c r="C546" s="43"/>
      <c r="D546" s="46"/>
      <c r="E546" s="43"/>
      <c r="F546" s="43"/>
      <c r="G546" s="47"/>
    </row>
    <row r="547" spans="1:7" s="12" customFormat="1">
      <c r="A547" s="24"/>
      <c r="B547" s="62"/>
      <c r="C547" s="43">
        <v>1</v>
      </c>
      <c r="D547" s="46">
        <v>3.05</v>
      </c>
      <c r="E547" s="43"/>
      <c r="F547" s="43">
        <v>0.9</v>
      </c>
      <c r="G547" s="47">
        <f t="shared" ref="G547:G552" si="14">F547*D547*C547</f>
        <v>2.7450000000000001</v>
      </c>
    </row>
    <row r="548" spans="1:7" s="12" customFormat="1">
      <c r="A548" s="24"/>
      <c r="B548" s="62" t="s">
        <v>268</v>
      </c>
      <c r="C548" s="43">
        <v>1</v>
      </c>
      <c r="D548" s="46">
        <v>2.8780000000000001</v>
      </c>
      <c r="E548" s="43"/>
      <c r="F548" s="43">
        <v>0.9</v>
      </c>
      <c r="G548" s="47">
        <f t="shared" si="14"/>
        <v>2.5902000000000003</v>
      </c>
    </row>
    <row r="549" spans="1:7" s="12" customFormat="1">
      <c r="A549" s="24"/>
      <c r="B549" s="62"/>
      <c r="C549" s="43">
        <v>1</v>
      </c>
      <c r="D549" s="46">
        <v>2.06</v>
      </c>
      <c r="E549" s="43"/>
      <c r="F549" s="43">
        <v>0.9</v>
      </c>
      <c r="G549" s="47">
        <f t="shared" si="14"/>
        <v>1.8540000000000001</v>
      </c>
    </row>
    <row r="550" spans="1:7" s="12" customFormat="1">
      <c r="A550" s="24"/>
      <c r="B550" s="62"/>
      <c r="C550" s="43">
        <v>1</v>
      </c>
      <c r="D550" s="46">
        <v>2.2999999999999998</v>
      </c>
      <c r="E550" s="43"/>
      <c r="F550" s="43">
        <v>0.9</v>
      </c>
      <c r="G550" s="47">
        <f t="shared" si="14"/>
        <v>2.0699999999999998</v>
      </c>
    </row>
    <row r="551" spans="1:7" s="12" customFormat="1">
      <c r="A551" s="24"/>
      <c r="B551" s="62" t="s">
        <v>269</v>
      </c>
      <c r="C551" s="43">
        <v>1</v>
      </c>
      <c r="D551" s="46">
        <v>2.33</v>
      </c>
      <c r="E551" s="43"/>
      <c r="F551" s="43">
        <v>0.9</v>
      </c>
      <c r="G551" s="47">
        <f t="shared" si="14"/>
        <v>2.097</v>
      </c>
    </row>
    <row r="552" spans="1:7" s="12" customFormat="1">
      <c r="A552" s="24"/>
      <c r="B552" s="45"/>
      <c r="C552" s="43">
        <v>1</v>
      </c>
      <c r="D552" s="46">
        <v>1.85</v>
      </c>
      <c r="E552" s="43"/>
      <c r="F552" s="43">
        <v>0.9</v>
      </c>
      <c r="G552" s="47">
        <f t="shared" si="14"/>
        <v>1.665</v>
      </c>
    </row>
    <row r="553" spans="1:7" s="12" customFormat="1">
      <c r="A553" s="24"/>
      <c r="B553" s="45"/>
      <c r="C553" s="43"/>
      <c r="D553" s="46"/>
      <c r="E553" s="43"/>
      <c r="F553" s="43"/>
      <c r="G553" s="47"/>
    </row>
    <row r="554" spans="1:7" s="12" customFormat="1" ht="13">
      <c r="A554" s="24"/>
      <c r="B554" s="45"/>
      <c r="C554" s="43"/>
      <c r="D554" s="46"/>
      <c r="E554" s="43"/>
      <c r="F554" s="43"/>
      <c r="G554" s="106">
        <f>SUM(G547:G553)</f>
        <v>13.0212</v>
      </c>
    </row>
    <row r="555" spans="1:7" s="12" customFormat="1" ht="13">
      <c r="A555" s="24"/>
      <c r="B555" s="45"/>
      <c r="C555" s="43"/>
      <c r="D555" s="46"/>
      <c r="E555" s="43"/>
      <c r="F555" s="43"/>
      <c r="G555" s="106"/>
    </row>
    <row r="556" spans="1:7" s="12" customFormat="1" ht="312.5">
      <c r="A556" s="24">
        <v>48</v>
      </c>
      <c r="B556" s="3" t="s">
        <v>270</v>
      </c>
      <c r="C556" s="43"/>
      <c r="D556" s="82"/>
      <c r="E556" s="57"/>
      <c r="F556" s="57"/>
      <c r="G556" s="102"/>
    </row>
    <row r="557" spans="1:7" s="12" customFormat="1" ht="13">
      <c r="A557" s="24"/>
      <c r="B557" s="105" t="s">
        <v>271</v>
      </c>
      <c r="C557" s="43"/>
      <c r="D557" s="82"/>
      <c r="E557" s="57"/>
      <c r="F557" s="57"/>
      <c r="G557" s="102"/>
    </row>
    <row r="558" spans="1:7" s="12" customFormat="1">
      <c r="A558" s="24"/>
      <c r="B558" s="62" t="s">
        <v>272</v>
      </c>
      <c r="C558" s="43"/>
      <c r="D558" s="46"/>
      <c r="E558" s="43"/>
      <c r="F558" s="43"/>
      <c r="G558" s="47"/>
    </row>
    <row r="559" spans="1:7" s="12" customFormat="1">
      <c r="A559" s="24"/>
      <c r="B559" s="45"/>
      <c r="C559" s="43">
        <v>1</v>
      </c>
      <c r="D559" s="46">
        <v>4.75</v>
      </c>
      <c r="E559" s="43"/>
      <c r="F559" s="43">
        <v>0.85</v>
      </c>
      <c r="G559" s="47">
        <f>F559*D559*C559</f>
        <v>4.0374999999999996</v>
      </c>
    </row>
    <row r="560" spans="1:7" s="12" customFormat="1">
      <c r="A560" s="24"/>
      <c r="B560" s="45"/>
      <c r="C560" s="43">
        <v>1</v>
      </c>
      <c r="D560" s="46">
        <v>4.8499999999999996</v>
      </c>
      <c r="E560" s="43"/>
      <c r="F560" s="43">
        <v>0.85</v>
      </c>
      <c r="G560" s="47">
        <f>F560*D560*C560</f>
        <v>4.1224999999999996</v>
      </c>
    </row>
    <row r="561" spans="1:7" s="12" customFormat="1">
      <c r="A561" s="24"/>
      <c r="B561" s="45"/>
      <c r="C561" s="43"/>
      <c r="D561" s="46"/>
      <c r="E561" s="43"/>
      <c r="F561" s="43"/>
      <c r="G561" s="47"/>
    </row>
    <row r="562" spans="1:7" s="12" customFormat="1" ht="13">
      <c r="A562" s="24"/>
      <c r="B562" s="45"/>
      <c r="C562" s="43"/>
      <c r="D562" s="46"/>
      <c r="E562" s="43"/>
      <c r="F562" s="43"/>
      <c r="G562" s="106">
        <f>SUM(G559:G561)</f>
        <v>8.16</v>
      </c>
    </row>
    <row r="563" spans="1:7" s="12" customFormat="1" ht="13">
      <c r="A563" s="24"/>
      <c r="B563" s="3"/>
      <c r="C563" s="43"/>
      <c r="D563" s="82"/>
      <c r="E563" s="57"/>
      <c r="F563" s="57"/>
      <c r="G563" s="102"/>
    </row>
    <row r="564" spans="1:7" s="12" customFormat="1" ht="329">
      <c r="A564" s="24">
        <v>49</v>
      </c>
      <c r="B564" s="3" t="s">
        <v>273</v>
      </c>
      <c r="C564" s="43">
        <v>1</v>
      </c>
      <c r="D564" s="82"/>
      <c r="E564" s="57"/>
      <c r="F564" s="57"/>
      <c r="G564" s="102">
        <v>1</v>
      </c>
    </row>
    <row r="565" spans="1:7" s="12" customFormat="1" ht="13">
      <c r="A565" s="24"/>
      <c r="B565" s="3"/>
      <c r="C565" s="43"/>
      <c r="D565" s="82"/>
      <c r="E565" s="57"/>
      <c r="F565" s="57"/>
      <c r="G565" s="102"/>
    </row>
    <row r="566" spans="1:7" s="12" customFormat="1" ht="13">
      <c r="A566" s="24"/>
      <c r="B566" s="3"/>
      <c r="C566" s="43"/>
      <c r="D566" s="82"/>
      <c r="E566" s="57"/>
      <c r="F566" s="57"/>
      <c r="G566" s="102">
        <f>SUM(G564:G565)</f>
        <v>1</v>
      </c>
    </row>
    <row r="567" spans="1:7" s="12" customFormat="1" ht="13">
      <c r="A567" s="24"/>
      <c r="B567" s="3"/>
      <c r="C567" s="43"/>
      <c r="D567" s="82"/>
      <c r="E567" s="57"/>
      <c r="F567" s="57"/>
      <c r="G567" s="102"/>
    </row>
    <row r="568" spans="1:7" s="12" customFormat="1" ht="115">
      <c r="A568" s="24">
        <v>50</v>
      </c>
      <c r="B568" s="3" t="s">
        <v>274</v>
      </c>
      <c r="C568" s="43">
        <v>1</v>
      </c>
      <c r="D568" s="82"/>
      <c r="E568" s="57"/>
      <c r="F568" s="57"/>
      <c r="G568" s="102">
        <v>1</v>
      </c>
    </row>
    <row r="569" spans="1:7" s="12" customFormat="1" ht="13">
      <c r="A569" s="24"/>
      <c r="B569" s="3"/>
      <c r="C569" s="43"/>
      <c r="D569" s="82"/>
      <c r="E569" s="57"/>
      <c r="F569" s="57"/>
      <c r="G569" s="102"/>
    </row>
    <row r="570" spans="1:7" s="12" customFormat="1" ht="13">
      <c r="A570" s="24"/>
      <c r="B570" s="3"/>
      <c r="C570" s="43"/>
      <c r="D570" s="82"/>
      <c r="E570" s="57"/>
      <c r="F570" s="57"/>
      <c r="G570" s="102">
        <f>SUM(G568:G569)</f>
        <v>1</v>
      </c>
    </row>
    <row r="571" spans="1:7" s="12" customFormat="1" ht="13">
      <c r="A571" s="24"/>
      <c r="B571" s="3"/>
      <c r="C571" s="43"/>
      <c r="D571" s="82"/>
      <c r="E571" s="57"/>
      <c r="F571" s="57"/>
      <c r="G571" s="102"/>
    </row>
    <row r="572" spans="1:7" s="12" customFormat="1" ht="409.5" customHeight="1">
      <c r="A572" s="24">
        <v>51</v>
      </c>
      <c r="B572" s="79" t="s">
        <v>63</v>
      </c>
      <c r="C572" s="43"/>
      <c r="D572" s="82"/>
      <c r="E572" s="57"/>
      <c r="F572" s="57"/>
      <c r="G572" s="102"/>
    </row>
    <row r="573" spans="1:7" s="12" customFormat="1" ht="342.75" customHeight="1">
      <c r="A573" s="24"/>
      <c r="B573" s="3" t="s">
        <v>275</v>
      </c>
      <c r="C573" s="43"/>
      <c r="D573" s="82"/>
      <c r="E573" s="57"/>
      <c r="F573" s="57"/>
      <c r="G573" s="102"/>
    </row>
    <row r="574" spans="1:7" s="12" customFormat="1" ht="13">
      <c r="A574" s="24"/>
      <c r="B574" s="3"/>
      <c r="C574" s="43"/>
      <c r="D574" s="82"/>
      <c r="E574" s="57"/>
      <c r="F574" s="57"/>
      <c r="G574" s="102"/>
    </row>
    <row r="575" spans="1:7" s="12" customFormat="1" ht="87.5">
      <c r="A575" s="24"/>
      <c r="B575" s="3" t="s">
        <v>64</v>
      </c>
      <c r="C575" s="43">
        <v>3</v>
      </c>
      <c r="D575" s="82"/>
      <c r="E575" s="57"/>
      <c r="F575" s="57"/>
      <c r="G575" s="102">
        <v>3</v>
      </c>
    </row>
    <row r="576" spans="1:7" s="12" customFormat="1" ht="13">
      <c r="A576" s="24"/>
      <c r="B576" s="3"/>
      <c r="C576" s="43"/>
      <c r="D576" s="82"/>
      <c r="E576" s="57"/>
      <c r="F576" s="57"/>
      <c r="G576" s="102"/>
    </row>
    <row r="577" spans="1:7" s="12" customFormat="1" ht="13">
      <c r="A577" s="24"/>
      <c r="B577" s="3"/>
      <c r="C577" s="43"/>
      <c r="D577" s="82"/>
      <c r="E577" s="57"/>
      <c r="F577" s="57"/>
      <c r="G577" s="102">
        <f>SUM(G575:G576)</f>
        <v>3</v>
      </c>
    </row>
    <row r="578" spans="1:7" s="12" customFormat="1" ht="13">
      <c r="A578" s="24"/>
      <c r="B578" s="3"/>
      <c r="C578" s="43"/>
      <c r="D578" s="82"/>
      <c r="E578" s="57"/>
      <c r="F578" s="57"/>
      <c r="G578" s="102"/>
    </row>
    <row r="579" spans="1:7" s="12" customFormat="1" ht="150">
      <c r="A579" s="24">
        <v>52</v>
      </c>
      <c r="B579" s="3" t="s">
        <v>276</v>
      </c>
      <c r="C579" s="43"/>
      <c r="D579" s="82"/>
      <c r="E579" s="57"/>
      <c r="F579" s="57"/>
      <c r="G579" s="102"/>
    </row>
    <row r="580" spans="1:7" s="12" customFormat="1" ht="13">
      <c r="A580" s="24"/>
      <c r="B580" s="3"/>
      <c r="C580" s="43">
        <v>2</v>
      </c>
      <c r="D580" s="82">
        <v>3</v>
      </c>
      <c r="E580" s="57">
        <v>0.2</v>
      </c>
      <c r="F580" s="57"/>
      <c r="G580" s="102">
        <f>E580*D580*C580</f>
        <v>1.2000000000000002</v>
      </c>
    </row>
    <row r="581" spans="1:7" s="12" customFormat="1" ht="13">
      <c r="A581" s="24"/>
      <c r="B581" s="3" t="s">
        <v>277</v>
      </c>
      <c r="C581" s="43"/>
      <c r="D581" s="82"/>
      <c r="E581" s="57"/>
      <c r="F581" s="57"/>
      <c r="G581" s="102">
        <v>0.3</v>
      </c>
    </row>
    <row r="582" spans="1:7" s="12" customFormat="1" ht="13">
      <c r="A582" s="24"/>
      <c r="B582" s="3"/>
      <c r="C582" s="43"/>
      <c r="D582" s="82"/>
      <c r="E582" s="57"/>
      <c r="F582" s="57"/>
      <c r="G582" s="102"/>
    </row>
    <row r="583" spans="1:7" s="12" customFormat="1" ht="13">
      <c r="A583" s="24"/>
      <c r="B583" s="3"/>
      <c r="C583" s="43"/>
      <c r="D583" s="82"/>
      <c r="E583" s="57"/>
      <c r="F583" s="57"/>
      <c r="G583" s="102">
        <f>SUM(G580:G582)</f>
        <v>1.5000000000000002</v>
      </c>
    </row>
    <row r="584" spans="1:7" s="12" customFormat="1" ht="13">
      <c r="A584" s="24"/>
      <c r="B584" s="3"/>
      <c r="C584" s="43"/>
      <c r="D584" s="82"/>
      <c r="E584" s="57"/>
      <c r="F584" s="57"/>
      <c r="G584" s="102"/>
    </row>
    <row r="585" spans="1:7" s="12" customFormat="1" ht="300">
      <c r="A585" s="2">
        <v>53</v>
      </c>
      <c r="B585" s="3" t="s">
        <v>65</v>
      </c>
      <c r="C585" s="43"/>
      <c r="D585" s="82"/>
      <c r="E585" s="57"/>
      <c r="F585" s="57"/>
      <c r="G585" s="102">
        <v>34</v>
      </c>
    </row>
    <row r="586" spans="1:7" s="12" customFormat="1" ht="13">
      <c r="A586" s="2"/>
      <c r="B586" s="3"/>
      <c r="C586" s="43"/>
      <c r="D586" s="82"/>
      <c r="E586" s="57"/>
      <c r="F586" s="57"/>
      <c r="G586" s="102"/>
    </row>
    <row r="587" spans="1:7" s="12" customFormat="1" ht="13">
      <c r="A587" s="2"/>
      <c r="B587" s="3"/>
      <c r="C587" s="43"/>
      <c r="D587" s="82"/>
      <c r="E587" s="57"/>
      <c r="F587" s="57"/>
      <c r="G587" s="102">
        <f>SUM(G585:G586)</f>
        <v>34</v>
      </c>
    </row>
    <row r="588" spans="1:7" s="12" customFormat="1" ht="13">
      <c r="A588" s="2"/>
      <c r="B588" s="3"/>
      <c r="C588" s="43"/>
      <c r="D588" s="82"/>
      <c r="E588" s="57"/>
      <c r="F588" s="57"/>
      <c r="G588" s="102"/>
    </row>
    <row r="589" spans="1:7" s="12" customFormat="1" ht="325">
      <c r="A589" s="2">
        <v>54</v>
      </c>
      <c r="B589" s="3" t="s">
        <v>66</v>
      </c>
      <c r="C589" s="43" t="s">
        <v>21</v>
      </c>
      <c r="D589" s="82"/>
      <c r="E589" s="57"/>
      <c r="F589" s="57">
        <v>140</v>
      </c>
      <c r="G589" s="102">
        <v>140</v>
      </c>
    </row>
    <row r="590" spans="1:7" s="12" customFormat="1" ht="13">
      <c r="A590" s="2"/>
      <c r="B590" s="3"/>
      <c r="C590" s="43"/>
      <c r="D590" s="82"/>
      <c r="E590" s="57"/>
      <c r="F590" s="57"/>
      <c r="G590" s="102"/>
    </row>
    <row r="591" spans="1:7" s="12" customFormat="1" ht="13">
      <c r="A591" s="2"/>
      <c r="B591" s="3"/>
      <c r="C591" s="43"/>
      <c r="D591" s="82"/>
      <c r="E591" s="57"/>
      <c r="F591" s="57"/>
      <c r="G591" s="102">
        <f>SUM(G589:G590)</f>
        <v>140</v>
      </c>
    </row>
    <row r="592" spans="1:7" s="12" customFormat="1" ht="13">
      <c r="A592" s="2"/>
      <c r="B592" s="3"/>
      <c r="C592" s="43"/>
      <c r="D592" s="82"/>
      <c r="E592" s="57"/>
      <c r="F592" s="57"/>
      <c r="G592" s="102"/>
    </row>
    <row r="593" spans="1:7" s="12" customFormat="1" ht="312.5">
      <c r="A593" s="2">
        <v>55</v>
      </c>
      <c r="B593" s="3" t="s">
        <v>67</v>
      </c>
      <c r="C593" s="43"/>
      <c r="D593" s="82"/>
      <c r="E593" s="57"/>
      <c r="F593" s="57"/>
      <c r="G593" s="102"/>
    </row>
    <row r="594" spans="1:7" s="12" customFormat="1" ht="113.5">
      <c r="A594" s="2"/>
      <c r="B594" s="3" t="s">
        <v>278</v>
      </c>
      <c r="C594" s="43"/>
      <c r="D594" s="82"/>
      <c r="E594" s="57"/>
      <c r="F594" s="57"/>
      <c r="G594" s="102"/>
    </row>
    <row r="595" spans="1:7" s="12" customFormat="1" ht="13">
      <c r="A595" s="24"/>
      <c r="B595" s="3"/>
      <c r="C595" s="43"/>
      <c r="D595" s="82"/>
      <c r="E595" s="57"/>
      <c r="F595" s="57"/>
      <c r="G595" s="102"/>
    </row>
    <row r="596" spans="1:7" s="12" customFormat="1" ht="13">
      <c r="A596" s="24"/>
      <c r="B596" s="20" t="s">
        <v>279</v>
      </c>
      <c r="C596" s="43"/>
      <c r="D596" s="44"/>
      <c r="E596" s="41"/>
      <c r="F596" s="41"/>
      <c r="G596" s="50"/>
    </row>
    <row r="597" spans="1:7" s="12" customFormat="1">
      <c r="A597" s="24"/>
      <c r="B597" s="48" t="s">
        <v>280</v>
      </c>
      <c r="C597" s="43">
        <v>1</v>
      </c>
      <c r="D597" s="44">
        <v>21.5</v>
      </c>
      <c r="E597" s="41"/>
      <c r="F597" s="41"/>
      <c r="G597" s="50">
        <f>D597*C597</f>
        <v>21.5</v>
      </c>
    </row>
    <row r="598" spans="1:7" s="12" customFormat="1">
      <c r="A598" s="24"/>
      <c r="B598" s="48"/>
      <c r="C598" s="43"/>
      <c r="D598" s="44"/>
      <c r="E598" s="41"/>
      <c r="F598" s="41"/>
      <c r="G598" s="50"/>
    </row>
    <row r="599" spans="1:7" s="12" customFormat="1">
      <c r="A599" s="24"/>
      <c r="B599" s="30"/>
      <c r="C599" s="43"/>
      <c r="D599" s="44"/>
      <c r="E599" s="41"/>
      <c r="F599" s="41"/>
      <c r="G599" s="50"/>
    </row>
    <row r="600" spans="1:7" s="12" customFormat="1" ht="13">
      <c r="A600" s="24"/>
      <c r="B600" s="30"/>
      <c r="C600" s="43"/>
      <c r="D600" s="44"/>
      <c r="E600" s="41"/>
      <c r="F600" s="41"/>
      <c r="G600" s="53">
        <f>SUM(G597:G599)</f>
        <v>21.5</v>
      </c>
    </row>
    <row r="601" spans="1:7" s="12" customFormat="1" ht="13">
      <c r="A601" s="24"/>
      <c r="B601" s="30"/>
      <c r="C601" s="43"/>
      <c r="D601" s="44"/>
      <c r="E601" s="41"/>
      <c r="F601" s="41"/>
      <c r="G601" s="53"/>
    </row>
    <row r="602" spans="1:7" s="12" customFormat="1" ht="50">
      <c r="A602" s="2">
        <v>56</v>
      </c>
      <c r="B602" s="3" t="s">
        <v>68</v>
      </c>
      <c r="C602" s="43" t="s">
        <v>281</v>
      </c>
      <c r="D602" s="82"/>
      <c r="E602" s="57"/>
      <c r="F602" s="57"/>
      <c r="G602" s="102"/>
    </row>
    <row r="603" spans="1:7" s="12" customFormat="1" ht="13">
      <c r="A603" s="24"/>
      <c r="B603" s="3"/>
      <c r="C603" s="43"/>
      <c r="D603" s="82"/>
      <c r="E603" s="57"/>
      <c r="F603" s="57"/>
      <c r="G603" s="102"/>
    </row>
    <row r="604" spans="1:7" s="12" customFormat="1" ht="64">
      <c r="A604" s="2">
        <v>57</v>
      </c>
      <c r="B604" s="3" t="s">
        <v>282</v>
      </c>
      <c r="C604" s="43"/>
      <c r="D604" s="82"/>
      <c r="E604" s="57"/>
      <c r="F604" s="57"/>
      <c r="G604" s="102"/>
    </row>
    <row r="605" spans="1:7" s="12" customFormat="1" ht="13">
      <c r="A605" s="24"/>
      <c r="B605" s="3"/>
      <c r="C605" s="43"/>
      <c r="D605" s="82"/>
      <c r="E605" s="57"/>
      <c r="F605" s="57"/>
      <c r="G605" s="102"/>
    </row>
    <row r="606" spans="1:7" s="12" customFormat="1">
      <c r="A606" s="24"/>
      <c r="B606" s="48" t="s">
        <v>283</v>
      </c>
      <c r="C606" s="43"/>
      <c r="D606" s="44"/>
      <c r="E606" s="57"/>
      <c r="F606" s="57"/>
      <c r="G606" s="71"/>
    </row>
    <row r="607" spans="1:7" s="12" customFormat="1">
      <c r="A607" s="24"/>
      <c r="B607" s="83" t="s">
        <v>210</v>
      </c>
      <c r="C607" s="43">
        <v>1</v>
      </c>
      <c r="D607" s="44">
        <v>1.88</v>
      </c>
      <c r="E607" s="57"/>
      <c r="F607" s="57">
        <v>3.1</v>
      </c>
      <c r="G607" s="99">
        <f t="shared" ref="G607:G616" si="15">F607*D607*C607</f>
        <v>5.8279999999999994</v>
      </c>
    </row>
    <row r="608" spans="1:7" s="12" customFormat="1">
      <c r="A608" s="24"/>
      <c r="B608" s="83" t="s">
        <v>211</v>
      </c>
      <c r="C608" s="43">
        <v>1</v>
      </c>
      <c r="D608" s="44">
        <v>0.8</v>
      </c>
      <c r="E608" s="57"/>
      <c r="F608" s="57">
        <v>3.1</v>
      </c>
      <c r="G608" s="99">
        <f t="shared" si="15"/>
        <v>2.4800000000000004</v>
      </c>
    </row>
    <row r="609" spans="1:7" s="12" customFormat="1">
      <c r="A609" s="24"/>
      <c r="B609" s="83" t="s">
        <v>91</v>
      </c>
      <c r="C609" s="43">
        <v>-2</v>
      </c>
      <c r="D609" s="44">
        <v>0.8</v>
      </c>
      <c r="E609" s="57"/>
      <c r="F609" s="57">
        <v>2.2999999999999998</v>
      </c>
      <c r="G609" s="99">
        <f t="shared" si="15"/>
        <v>-3.6799999999999997</v>
      </c>
    </row>
    <row r="610" spans="1:7" s="12" customFormat="1">
      <c r="A610" s="24"/>
      <c r="B610" s="83" t="s">
        <v>212</v>
      </c>
      <c r="C610" s="43">
        <v>1</v>
      </c>
      <c r="D610" s="44">
        <v>0.1</v>
      </c>
      <c r="E610" s="57"/>
      <c r="F610" s="57">
        <v>3.1</v>
      </c>
      <c r="G610" s="99">
        <f t="shared" si="15"/>
        <v>0.31000000000000005</v>
      </c>
    </row>
    <row r="611" spans="1:7" s="12" customFormat="1">
      <c r="A611" s="24"/>
      <c r="B611" s="83" t="s">
        <v>213</v>
      </c>
      <c r="C611" s="43">
        <v>1</v>
      </c>
      <c r="D611" s="44">
        <v>0.81499999999999995</v>
      </c>
      <c r="E611" s="57"/>
      <c r="F611" s="57">
        <v>3.1</v>
      </c>
      <c r="G611" s="99">
        <f t="shared" si="15"/>
        <v>2.5265</v>
      </c>
    </row>
    <row r="612" spans="1:7" s="12" customFormat="1">
      <c r="A612" s="24"/>
      <c r="B612" s="83" t="s">
        <v>252</v>
      </c>
      <c r="C612" s="43">
        <v>1</v>
      </c>
      <c r="D612" s="44">
        <v>1.03</v>
      </c>
      <c r="E612" s="57"/>
      <c r="F612" s="57">
        <v>3.1</v>
      </c>
      <c r="G612" s="99">
        <f t="shared" si="15"/>
        <v>3.1930000000000001</v>
      </c>
    </row>
    <row r="613" spans="1:7" s="12" customFormat="1">
      <c r="A613" s="24"/>
      <c r="B613" s="83" t="s">
        <v>220</v>
      </c>
      <c r="C613" s="43">
        <v>1</v>
      </c>
      <c r="D613" s="44">
        <v>0.27500000000000002</v>
      </c>
      <c r="E613" s="57"/>
      <c r="F613" s="57">
        <v>3.1</v>
      </c>
      <c r="G613" s="99">
        <f t="shared" si="15"/>
        <v>0.85250000000000015</v>
      </c>
    </row>
    <row r="614" spans="1:7" s="12" customFormat="1">
      <c r="A614" s="24"/>
      <c r="B614" s="83" t="s">
        <v>219</v>
      </c>
      <c r="C614" s="43">
        <v>1</v>
      </c>
      <c r="D614" s="44">
        <v>2.2010000000000001</v>
      </c>
      <c r="E614" s="57"/>
      <c r="F614" s="57">
        <v>3.1</v>
      </c>
      <c r="G614" s="100">
        <f t="shared" si="15"/>
        <v>6.8231000000000002</v>
      </c>
    </row>
    <row r="615" spans="1:7" s="12" customFormat="1">
      <c r="A615" s="24"/>
      <c r="B615" s="83" t="s">
        <v>217</v>
      </c>
      <c r="C615" s="43">
        <v>1</v>
      </c>
      <c r="D615" s="44">
        <v>2.681</v>
      </c>
      <c r="E615" s="57"/>
      <c r="F615" s="57">
        <v>3.1</v>
      </c>
      <c r="G615" s="100">
        <f t="shared" si="15"/>
        <v>8.3110999999999997</v>
      </c>
    </row>
    <row r="616" spans="1:7" s="12" customFormat="1">
      <c r="A616" s="24"/>
      <c r="B616" s="48" t="s">
        <v>284</v>
      </c>
      <c r="C616" s="43">
        <v>1</v>
      </c>
      <c r="D616" s="82">
        <v>7.04</v>
      </c>
      <c r="E616" s="57"/>
      <c r="F616" s="57">
        <v>3.4</v>
      </c>
      <c r="G616" s="71">
        <f t="shared" si="15"/>
        <v>23.936</v>
      </c>
    </row>
    <row r="617" spans="1:7" s="12" customFormat="1">
      <c r="A617" s="24"/>
      <c r="B617" s="30"/>
      <c r="C617" s="43"/>
      <c r="D617" s="82"/>
      <c r="E617" s="57"/>
      <c r="F617" s="57"/>
      <c r="G617" s="58"/>
    </row>
    <row r="618" spans="1:7" s="12" customFormat="1" ht="13">
      <c r="A618" s="24"/>
      <c r="B618" s="30"/>
      <c r="C618" s="43"/>
      <c r="D618" s="82"/>
      <c r="E618" s="57"/>
      <c r="F618" s="57"/>
      <c r="G618" s="101">
        <f>SUM(G607:G617)</f>
        <v>50.580200000000005</v>
      </c>
    </row>
    <row r="619" spans="1:7" s="12" customFormat="1" ht="13">
      <c r="A619" s="24"/>
      <c r="B619" s="3"/>
      <c r="C619" s="43"/>
      <c r="D619" s="82"/>
      <c r="E619" s="57"/>
      <c r="F619" s="57"/>
      <c r="G619" s="102"/>
    </row>
    <row r="620" spans="1:7" s="12" customFormat="1" ht="76">
      <c r="A620" s="2">
        <v>58</v>
      </c>
      <c r="B620" s="3" t="s">
        <v>259</v>
      </c>
      <c r="C620" s="43"/>
      <c r="D620" s="82"/>
      <c r="E620" s="57"/>
      <c r="F620" s="57"/>
      <c r="G620" s="102"/>
    </row>
    <row r="621" spans="1:7" s="12" customFormat="1" ht="13">
      <c r="A621" s="24"/>
      <c r="B621" s="3"/>
      <c r="C621" s="43"/>
      <c r="D621" s="82"/>
      <c r="E621" s="57"/>
      <c r="F621" s="57"/>
      <c r="G621" s="102"/>
    </row>
    <row r="622" spans="1:7" s="12" customFormat="1" ht="76">
      <c r="A622" s="24"/>
      <c r="B622" s="3" t="s">
        <v>259</v>
      </c>
      <c r="C622" s="43"/>
      <c r="D622" s="82"/>
      <c r="E622" s="57"/>
      <c r="F622" s="57"/>
      <c r="G622" s="71"/>
    </row>
    <row r="623" spans="1:7" s="12" customFormat="1">
      <c r="A623" s="24"/>
      <c r="B623" s="3"/>
      <c r="C623" s="43"/>
      <c r="D623" s="82"/>
      <c r="E623" s="57"/>
      <c r="F623" s="57"/>
      <c r="G623" s="71"/>
    </row>
    <row r="624" spans="1:7" s="12" customFormat="1">
      <c r="A624" s="24"/>
      <c r="B624" s="48" t="s">
        <v>201</v>
      </c>
      <c r="C624" s="31">
        <v>1</v>
      </c>
      <c r="D624" s="32">
        <f>3.46+0.1+3.01</f>
        <v>6.57</v>
      </c>
      <c r="E624" s="57"/>
      <c r="F624" s="57">
        <v>2.1</v>
      </c>
      <c r="G624" s="99">
        <f>F624*D624*C624</f>
        <v>13.797000000000001</v>
      </c>
    </row>
    <row r="625" spans="1:7" s="12" customFormat="1">
      <c r="A625" s="24"/>
      <c r="B625" s="48" t="s">
        <v>203</v>
      </c>
      <c r="C625" s="43">
        <v>1</v>
      </c>
      <c r="D625" s="44">
        <v>3.8740000000000001</v>
      </c>
      <c r="E625" s="57"/>
      <c r="F625" s="57">
        <v>2.1</v>
      </c>
      <c r="G625" s="100">
        <f>F625*D625*C625</f>
        <v>8.1354000000000006</v>
      </c>
    </row>
    <row r="626" spans="1:7" s="12" customFormat="1">
      <c r="A626" s="24"/>
      <c r="B626" s="83" t="s">
        <v>256</v>
      </c>
      <c r="C626" s="43">
        <v>1</v>
      </c>
      <c r="D626" s="44">
        <v>3.7450000000000001</v>
      </c>
      <c r="E626" s="57"/>
      <c r="F626" s="57">
        <v>2.1</v>
      </c>
      <c r="G626" s="100">
        <f>F626*D626*C626</f>
        <v>7.8645000000000005</v>
      </c>
    </row>
    <row r="627" spans="1:7" s="12" customFormat="1">
      <c r="A627" s="24"/>
      <c r="B627" s="3" t="s">
        <v>254</v>
      </c>
      <c r="C627" s="43">
        <v>1</v>
      </c>
      <c r="D627" s="82">
        <v>2.85</v>
      </c>
      <c r="E627" s="57"/>
      <c r="F627" s="57">
        <v>2.1</v>
      </c>
      <c r="G627" s="71">
        <f>F627*D627*C627</f>
        <v>5.9850000000000003</v>
      </c>
    </row>
    <row r="628" spans="1:7" s="12" customFormat="1">
      <c r="A628" s="24"/>
      <c r="B628" s="83" t="s">
        <v>217</v>
      </c>
      <c r="C628" s="43">
        <v>1</v>
      </c>
      <c r="D628" s="44">
        <v>0.91300000000000003</v>
      </c>
      <c r="E628" s="57"/>
      <c r="F628" s="57">
        <v>3.1</v>
      </c>
      <c r="G628" s="100">
        <f t="shared" ref="G628:G636" si="16">F628*D628*C628</f>
        <v>2.8303000000000003</v>
      </c>
    </row>
    <row r="629" spans="1:7" s="12" customFormat="1">
      <c r="A629" s="24"/>
      <c r="B629" s="83"/>
      <c r="C629" s="43">
        <v>1</v>
      </c>
      <c r="D629" s="44">
        <v>2.681</v>
      </c>
      <c r="E629" s="57"/>
      <c r="F629" s="57">
        <v>3.1</v>
      </c>
      <c r="G629" s="100">
        <f t="shared" si="16"/>
        <v>8.3110999999999997</v>
      </c>
    </row>
    <row r="630" spans="1:7" s="12" customFormat="1">
      <c r="A630" s="24"/>
      <c r="B630" s="83" t="s">
        <v>210</v>
      </c>
      <c r="C630" s="43">
        <v>1</v>
      </c>
      <c r="D630" s="44">
        <v>2.0350000000000001</v>
      </c>
      <c r="E630" s="57"/>
      <c r="F630" s="57">
        <v>3.1</v>
      </c>
      <c r="G630" s="99">
        <f t="shared" si="16"/>
        <v>6.3085000000000004</v>
      </c>
    </row>
    <row r="631" spans="1:7" s="12" customFormat="1">
      <c r="A631" s="24"/>
      <c r="B631" s="83" t="s">
        <v>211</v>
      </c>
      <c r="C631" s="43">
        <v>1</v>
      </c>
      <c r="D631" s="44">
        <v>0.8</v>
      </c>
      <c r="E631" s="57"/>
      <c r="F631" s="57">
        <v>3.1</v>
      </c>
      <c r="G631" s="99">
        <f t="shared" si="16"/>
        <v>2.4800000000000004</v>
      </c>
    </row>
    <row r="632" spans="1:7" s="12" customFormat="1">
      <c r="A632" s="24"/>
      <c r="B632" s="83" t="s">
        <v>91</v>
      </c>
      <c r="C632" s="43">
        <v>-2</v>
      </c>
      <c r="D632" s="44">
        <v>0.8</v>
      </c>
      <c r="E632" s="57"/>
      <c r="F632" s="57">
        <v>2.4</v>
      </c>
      <c r="G632" s="99">
        <f t="shared" si="16"/>
        <v>-3.84</v>
      </c>
    </row>
    <row r="633" spans="1:7" s="12" customFormat="1">
      <c r="A633" s="24"/>
      <c r="B633" s="83" t="s">
        <v>212</v>
      </c>
      <c r="C633" s="43">
        <v>1</v>
      </c>
      <c r="D633" s="44">
        <v>0.2</v>
      </c>
      <c r="E633" s="57"/>
      <c r="F633" s="57">
        <v>3.1</v>
      </c>
      <c r="G633" s="99">
        <f t="shared" si="16"/>
        <v>0.62000000000000011</v>
      </c>
    </row>
    <row r="634" spans="1:7" s="12" customFormat="1" ht="25">
      <c r="A634" s="24"/>
      <c r="B634" s="83" t="s">
        <v>250</v>
      </c>
      <c r="C634" s="43">
        <v>1</v>
      </c>
      <c r="D634" s="44">
        <v>3.645</v>
      </c>
      <c r="E634" s="57"/>
      <c r="F634" s="57">
        <v>3.1</v>
      </c>
      <c r="G634" s="99">
        <f t="shared" si="16"/>
        <v>11.2995</v>
      </c>
    </row>
    <row r="635" spans="1:7" s="12" customFormat="1">
      <c r="A635" s="24"/>
      <c r="B635" s="83"/>
      <c r="C635" s="43">
        <v>1</v>
      </c>
      <c r="D635" s="44">
        <v>1.085</v>
      </c>
      <c r="E635" s="57"/>
      <c r="F635" s="57">
        <v>3.1</v>
      </c>
      <c r="G635" s="99">
        <f t="shared" si="16"/>
        <v>3.3635000000000002</v>
      </c>
    </row>
    <row r="636" spans="1:7" s="12" customFormat="1">
      <c r="A636" s="24"/>
      <c r="B636" s="3"/>
      <c r="C636" s="43">
        <v>1</v>
      </c>
      <c r="D636" s="82">
        <v>7.04</v>
      </c>
      <c r="E636" s="57"/>
      <c r="F636" s="57">
        <v>3.3</v>
      </c>
      <c r="G636" s="71">
        <f t="shared" si="16"/>
        <v>23.231999999999999</v>
      </c>
    </row>
    <row r="637" spans="1:7" s="12" customFormat="1" ht="13">
      <c r="A637" s="24"/>
      <c r="B637" s="3"/>
      <c r="C637" s="43"/>
      <c r="D637" s="82"/>
      <c r="E637" s="57"/>
      <c r="F637" s="57"/>
      <c r="G637" s="101">
        <f>SUM(G624:G636)</f>
        <v>90.386799999999994</v>
      </c>
    </row>
    <row r="638" spans="1:7" s="12" customFormat="1" ht="38">
      <c r="A638" s="2">
        <v>59</v>
      </c>
      <c r="B638" s="3" t="s">
        <v>285</v>
      </c>
      <c r="C638" s="43"/>
      <c r="D638" s="82"/>
      <c r="E638" s="57"/>
      <c r="F638" s="57"/>
      <c r="G638" s="102"/>
    </row>
    <row r="639" spans="1:7" s="12" customFormat="1" ht="13">
      <c r="A639" s="24"/>
      <c r="B639" s="3"/>
      <c r="C639" s="43"/>
      <c r="D639" s="82"/>
      <c r="E639" s="57"/>
      <c r="F639" s="57"/>
      <c r="G639" s="102"/>
    </row>
    <row r="640" spans="1:7" s="12" customFormat="1" ht="13">
      <c r="A640" s="24"/>
      <c r="B640" s="20" t="s">
        <v>286</v>
      </c>
      <c r="C640" s="43"/>
      <c r="D640" s="44"/>
      <c r="E640" s="57"/>
      <c r="F640" s="57"/>
      <c r="G640" s="71"/>
    </row>
    <row r="641" spans="1:7" s="12" customFormat="1" ht="13">
      <c r="A641" s="24"/>
      <c r="B641" s="68" t="s">
        <v>287</v>
      </c>
      <c r="C641" s="43"/>
      <c r="D641" s="46"/>
      <c r="E641" s="43"/>
      <c r="F641" s="43"/>
      <c r="G641" s="47"/>
    </row>
    <row r="642" spans="1:7" s="12" customFormat="1">
      <c r="A642" s="24"/>
      <c r="B642" s="48" t="s">
        <v>201</v>
      </c>
      <c r="C642" s="43">
        <v>1</v>
      </c>
      <c r="D642" s="32">
        <v>3.01</v>
      </c>
      <c r="E642" s="57" t="s">
        <v>244</v>
      </c>
      <c r="F642" s="57">
        <v>3.3</v>
      </c>
      <c r="G642" s="58">
        <f>F642*D642*C642</f>
        <v>9.9329999999999981</v>
      </c>
    </row>
    <row r="643" spans="1:7" s="12" customFormat="1">
      <c r="A643" s="24"/>
      <c r="B643" s="48"/>
      <c r="C643" s="43">
        <v>1</v>
      </c>
      <c r="D643" s="32">
        <v>3.46</v>
      </c>
      <c r="E643" s="57"/>
      <c r="F643" s="57">
        <v>3.3</v>
      </c>
      <c r="G643" s="58">
        <f t="shared" ref="G643:G654" si="17">F643*D643*C643</f>
        <v>11.417999999999999</v>
      </c>
    </row>
    <row r="644" spans="1:7" s="12" customFormat="1">
      <c r="A644" s="24"/>
      <c r="B644" s="83" t="s">
        <v>205</v>
      </c>
      <c r="C644" s="43">
        <v>1</v>
      </c>
      <c r="D644" s="44">
        <v>1.1000000000000001</v>
      </c>
      <c r="E644" s="57"/>
      <c r="F644" s="57">
        <v>3.3</v>
      </c>
      <c r="G644" s="58">
        <f t="shared" si="17"/>
        <v>3.63</v>
      </c>
    </row>
    <row r="645" spans="1:7" s="12" customFormat="1">
      <c r="A645" s="24"/>
      <c r="B645" s="83" t="s">
        <v>206</v>
      </c>
      <c r="C645" s="43">
        <v>1</v>
      </c>
      <c r="D645" s="44">
        <v>1</v>
      </c>
      <c r="E645" s="57"/>
      <c r="F645" s="57">
        <v>3.3</v>
      </c>
      <c r="G645" s="58">
        <f t="shared" si="17"/>
        <v>3.3</v>
      </c>
    </row>
    <row r="646" spans="1:7" s="12" customFormat="1">
      <c r="A646" s="24"/>
      <c r="B646" s="83" t="s">
        <v>207</v>
      </c>
      <c r="C646" s="43">
        <v>1</v>
      </c>
      <c r="D646" s="44">
        <v>1.83</v>
      </c>
      <c r="E646" s="57"/>
      <c r="F646" s="57">
        <v>3.3</v>
      </c>
      <c r="G646" s="58">
        <f t="shared" si="17"/>
        <v>6.0389999999999997</v>
      </c>
    </row>
    <row r="647" spans="1:7" s="12" customFormat="1">
      <c r="A647" s="24"/>
      <c r="B647" s="83" t="s">
        <v>249</v>
      </c>
      <c r="C647" s="43">
        <v>1</v>
      </c>
      <c r="D647" s="44">
        <v>1</v>
      </c>
      <c r="E647" s="57"/>
      <c r="F647" s="57">
        <v>2.4</v>
      </c>
      <c r="G647" s="58">
        <f t="shared" si="17"/>
        <v>2.4</v>
      </c>
    </row>
    <row r="648" spans="1:7" s="12" customFormat="1">
      <c r="A648" s="24"/>
      <c r="B648" s="83" t="s">
        <v>208</v>
      </c>
      <c r="C648" s="43">
        <v>1</v>
      </c>
      <c r="D648" s="44">
        <v>1.7350000000000001</v>
      </c>
      <c r="E648" s="57"/>
      <c r="F648" s="57">
        <v>3.3</v>
      </c>
      <c r="G648" s="58">
        <f t="shared" si="17"/>
        <v>5.7255000000000003</v>
      </c>
    </row>
    <row r="649" spans="1:7" s="12" customFormat="1" ht="25">
      <c r="A649" s="24"/>
      <c r="B649" s="83" t="s">
        <v>250</v>
      </c>
      <c r="C649" s="43">
        <v>1</v>
      </c>
      <c r="D649" s="44">
        <v>3.645</v>
      </c>
      <c r="E649" s="57"/>
      <c r="F649" s="57">
        <v>3.3</v>
      </c>
      <c r="G649" s="58">
        <f t="shared" si="17"/>
        <v>12.028499999999999</v>
      </c>
    </row>
    <row r="650" spans="1:7" s="12" customFormat="1">
      <c r="A650" s="24"/>
      <c r="B650" s="83"/>
      <c r="C650" s="43">
        <v>1</v>
      </c>
      <c r="D650" s="44">
        <v>1.085</v>
      </c>
      <c r="E650" s="57"/>
      <c r="F650" s="57">
        <v>3.3</v>
      </c>
      <c r="G650" s="58">
        <f t="shared" si="17"/>
        <v>3.5804999999999998</v>
      </c>
    </row>
    <row r="651" spans="1:7" s="12" customFormat="1">
      <c r="A651" s="24"/>
      <c r="B651" s="83"/>
      <c r="C651" s="43">
        <v>1</v>
      </c>
      <c r="D651" s="44">
        <v>2.2000000000000002</v>
      </c>
      <c r="E651" s="57"/>
      <c r="F651" s="57">
        <v>3.3</v>
      </c>
      <c r="G651" s="58">
        <f t="shared" si="17"/>
        <v>7.26</v>
      </c>
    </row>
    <row r="652" spans="1:7" s="12" customFormat="1">
      <c r="A652" s="24"/>
      <c r="B652" s="83" t="s">
        <v>210</v>
      </c>
      <c r="C652" s="43">
        <v>1</v>
      </c>
      <c r="D652" s="44">
        <v>2.0350000000000001</v>
      </c>
      <c r="E652" s="57"/>
      <c r="F652" s="57">
        <v>3.3</v>
      </c>
      <c r="G652" s="58">
        <f t="shared" si="17"/>
        <v>6.7155000000000005</v>
      </c>
    </row>
    <row r="653" spans="1:7" s="12" customFormat="1">
      <c r="A653" s="24"/>
      <c r="B653" s="83" t="s">
        <v>211</v>
      </c>
      <c r="C653" s="43">
        <v>1</v>
      </c>
      <c r="D653" s="44">
        <v>0.8</v>
      </c>
      <c r="E653" s="57"/>
      <c r="F653" s="57">
        <v>3.3</v>
      </c>
      <c r="G653" s="58">
        <f t="shared" si="17"/>
        <v>2.64</v>
      </c>
    </row>
    <row r="654" spans="1:7" s="12" customFormat="1">
      <c r="A654" s="24"/>
      <c r="B654" s="83" t="s">
        <v>91</v>
      </c>
      <c r="C654" s="43">
        <v>1</v>
      </c>
      <c r="D654" s="44">
        <v>0.8</v>
      </c>
      <c r="E654" s="57"/>
      <c r="F654" s="57">
        <v>2.4</v>
      </c>
      <c r="G654" s="58">
        <f t="shared" si="17"/>
        <v>1.92</v>
      </c>
    </row>
    <row r="655" spans="1:7" s="12" customFormat="1">
      <c r="A655" s="24"/>
      <c r="B655" s="83" t="s">
        <v>212</v>
      </c>
      <c r="C655" s="43">
        <v>1</v>
      </c>
      <c r="D655" s="44">
        <v>0.2</v>
      </c>
      <c r="E655" s="57"/>
      <c r="F655" s="57">
        <v>3.3</v>
      </c>
      <c r="G655" s="58">
        <f t="shared" ref="G655:G666" si="18">F655*D655*C655</f>
        <v>0.66</v>
      </c>
    </row>
    <row r="656" spans="1:7" s="12" customFormat="1">
      <c r="A656" s="24"/>
      <c r="B656" s="83" t="s">
        <v>213</v>
      </c>
      <c r="C656" s="43">
        <v>1</v>
      </c>
      <c r="D656" s="44">
        <v>1.06</v>
      </c>
      <c r="E656" s="57"/>
      <c r="F656" s="57">
        <v>3.3</v>
      </c>
      <c r="G656" s="58">
        <f t="shared" si="18"/>
        <v>3.4979999999999998</v>
      </c>
    </row>
    <row r="657" spans="1:7" s="12" customFormat="1">
      <c r="A657" s="24"/>
      <c r="B657" s="83" t="s">
        <v>214</v>
      </c>
      <c r="C657" s="15">
        <v>1</v>
      </c>
      <c r="D657" s="44">
        <v>0.2</v>
      </c>
      <c r="E657" s="57"/>
      <c r="F657" s="57">
        <v>3.3</v>
      </c>
      <c r="G657" s="58">
        <f t="shared" si="18"/>
        <v>0.66</v>
      </c>
    </row>
    <row r="658" spans="1:7" s="12" customFormat="1">
      <c r="A658" s="24"/>
      <c r="B658" s="83"/>
      <c r="C658" s="43">
        <v>1</v>
      </c>
      <c r="D658" s="44">
        <v>0.34699999999999998</v>
      </c>
      <c r="E658" s="57"/>
      <c r="F658" s="57">
        <v>3.3</v>
      </c>
      <c r="G658" s="58">
        <f t="shared" si="18"/>
        <v>1.1450999999999998</v>
      </c>
    </row>
    <row r="659" spans="1:7" s="12" customFormat="1">
      <c r="A659" s="24"/>
      <c r="B659" s="83" t="s">
        <v>216</v>
      </c>
      <c r="C659" s="43">
        <v>1</v>
      </c>
      <c r="D659" s="44">
        <v>0.34699999999999998</v>
      </c>
      <c r="E659" s="57"/>
      <c r="F659" s="57">
        <v>3.3</v>
      </c>
      <c r="G659" s="58">
        <f t="shared" si="18"/>
        <v>1.1450999999999998</v>
      </c>
    </row>
    <row r="660" spans="1:7" s="12" customFormat="1">
      <c r="A660" s="24"/>
      <c r="B660" s="83" t="s">
        <v>252</v>
      </c>
      <c r="C660" s="43">
        <v>1</v>
      </c>
      <c r="D660" s="44">
        <v>1.03</v>
      </c>
      <c r="E660" s="57"/>
      <c r="F660" s="57">
        <v>3.3</v>
      </c>
      <c r="G660" s="71">
        <f t="shared" si="18"/>
        <v>3.399</v>
      </c>
    </row>
    <row r="661" spans="1:7" s="12" customFormat="1">
      <c r="A661" s="24"/>
      <c r="B661" s="83" t="s">
        <v>220</v>
      </c>
      <c r="C661" s="43">
        <v>1</v>
      </c>
      <c r="D661" s="44">
        <v>0.27500000000000002</v>
      </c>
      <c r="E661" s="57"/>
      <c r="F661" s="57">
        <v>3.3</v>
      </c>
      <c r="G661" s="71">
        <f t="shared" si="18"/>
        <v>0.90749999999999997</v>
      </c>
    </row>
    <row r="662" spans="1:7" s="12" customFormat="1">
      <c r="A662" s="24"/>
      <c r="B662" s="83" t="s">
        <v>217</v>
      </c>
      <c r="C662" s="43">
        <v>1</v>
      </c>
      <c r="D662" s="44">
        <v>0.91300000000000003</v>
      </c>
      <c r="E662" s="57"/>
      <c r="F662" s="57">
        <v>3.3</v>
      </c>
      <c r="G662" s="71">
        <f t="shared" si="18"/>
        <v>3.0129000000000001</v>
      </c>
    </row>
    <row r="663" spans="1:7" s="12" customFormat="1">
      <c r="A663" s="24"/>
      <c r="B663" s="83"/>
      <c r="C663" s="43">
        <v>1</v>
      </c>
      <c r="D663" s="44">
        <v>2.681</v>
      </c>
      <c r="E663" s="57"/>
      <c r="F663" s="57">
        <v>3.3</v>
      </c>
      <c r="G663" s="71">
        <f t="shared" si="18"/>
        <v>8.8472999999999988</v>
      </c>
    </row>
    <row r="664" spans="1:7" s="12" customFormat="1">
      <c r="A664" s="24"/>
      <c r="B664" s="83" t="s">
        <v>215</v>
      </c>
      <c r="C664" s="43">
        <v>1</v>
      </c>
      <c r="D664" s="44">
        <v>4.069</v>
      </c>
      <c r="E664" s="57"/>
      <c r="F664" s="57">
        <v>3.3</v>
      </c>
      <c r="G664" s="71">
        <f t="shared" si="18"/>
        <v>13.4277</v>
      </c>
    </row>
    <row r="665" spans="1:7" s="12" customFormat="1">
      <c r="A665" s="24"/>
      <c r="B665" s="48" t="s">
        <v>203</v>
      </c>
      <c r="C665" s="43">
        <v>1</v>
      </c>
      <c r="D665" s="44">
        <v>3.8740000000000001</v>
      </c>
      <c r="E665" s="57"/>
      <c r="F665" s="57">
        <v>3.3</v>
      </c>
      <c r="G665" s="49">
        <f t="shared" si="18"/>
        <v>12.7842</v>
      </c>
    </row>
    <row r="666" spans="1:7" s="12" customFormat="1">
      <c r="A666" s="24"/>
      <c r="B666" s="83" t="s">
        <v>204</v>
      </c>
      <c r="C666" s="43">
        <v>1</v>
      </c>
      <c r="D666" s="44">
        <v>1.331</v>
      </c>
      <c r="E666" s="57"/>
      <c r="F666" s="57">
        <v>3.3</v>
      </c>
      <c r="G666" s="49">
        <f t="shared" si="18"/>
        <v>4.3922999999999996</v>
      </c>
    </row>
    <row r="667" spans="1:7" s="12" customFormat="1">
      <c r="A667" s="24"/>
      <c r="B667" s="30"/>
      <c r="C667" s="43"/>
      <c r="D667" s="44"/>
      <c r="E667" s="57"/>
      <c r="F667" s="57"/>
      <c r="G667" s="42"/>
    </row>
    <row r="668" spans="1:7" s="12" customFormat="1" ht="13">
      <c r="A668" s="24"/>
      <c r="B668" s="30"/>
      <c r="C668" s="43"/>
      <c r="D668" s="44"/>
      <c r="E668" s="57"/>
      <c r="F668" s="57"/>
      <c r="G668" s="34">
        <f>SUM(G642:G667)</f>
        <v>130.4691</v>
      </c>
    </row>
    <row r="669" spans="1:7" s="12" customFormat="1" ht="13">
      <c r="A669" s="24"/>
      <c r="B669" s="3"/>
      <c r="C669" s="43"/>
      <c r="D669" s="82"/>
      <c r="E669" s="57"/>
      <c r="F669" s="57"/>
      <c r="G669" s="102"/>
    </row>
    <row r="670" spans="1:7" s="12" customFormat="1" ht="76">
      <c r="A670" s="24">
        <v>60</v>
      </c>
      <c r="B670" s="3" t="s">
        <v>167</v>
      </c>
      <c r="C670" s="43"/>
      <c r="D670" s="82"/>
      <c r="E670" s="57"/>
      <c r="F670" s="57"/>
      <c r="G670" s="58"/>
    </row>
    <row r="671" spans="1:7" s="12" customFormat="1">
      <c r="A671" s="24"/>
      <c r="B671" s="30"/>
      <c r="C671" s="43"/>
      <c r="D671" s="82"/>
      <c r="E671" s="57"/>
      <c r="F671" s="57"/>
      <c r="G671" s="58"/>
    </row>
    <row r="672" spans="1:7" s="12" customFormat="1" ht="13">
      <c r="A672" s="24"/>
      <c r="B672" s="20" t="s">
        <v>168</v>
      </c>
      <c r="C672" s="43"/>
      <c r="D672" s="82"/>
      <c r="E672" s="57"/>
      <c r="F672" s="57"/>
      <c r="G672" s="71"/>
    </row>
    <row r="673" spans="1:7" s="12" customFormat="1">
      <c r="A673" s="24"/>
      <c r="B673" s="48"/>
      <c r="C673" s="43"/>
      <c r="D673" s="82"/>
      <c r="E673" s="57"/>
      <c r="F673" s="57"/>
      <c r="G673" s="71"/>
    </row>
    <row r="674" spans="1:7" s="12" customFormat="1" ht="25">
      <c r="A674" s="24"/>
      <c r="B674" s="83" t="s">
        <v>169</v>
      </c>
      <c r="C674" s="43">
        <v>1</v>
      </c>
      <c r="D674" s="44">
        <v>6.415</v>
      </c>
      <c r="E674" s="41"/>
      <c r="F674" s="57"/>
      <c r="G674" s="58">
        <f>D674*C674</f>
        <v>6.415</v>
      </c>
    </row>
    <row r="675" spans="1:7" s="12" customFormat="1" ht="25">
      <c r="A675" s="24"/>
      <c r="B675" s="83" t="s">
        <v>170</v>
      </c>
      <c r="C675" s="43">
        <v>1</v>
      </c>
      <c r="D675" s="82">
        <v>4.97</v>
      </c>
      <c r="E675" s="57"/>
      <c r="F675" s="57"/>
      <c r="G675" s="58">
        <f>D675*C675</f>
        <v>4.97</v>
      </c>
    </row>
    <row r="676" spans="1:7" s="12" customFormat="1">
      <c r="A676" s="24"/>
      <c r="B676" s="83" t="s">
        <v>171</v>
      </c>
      <c r="C676" s="43">
        <v>1</v>
      </c>
      <c r="D676" s="82">
        <v>7.01</v>
      </c>
      <c r="E676" s="57"/>
      <c r="F676" s="57"/>
      <c r="G676" s="58">
        <f>D676*C676</f>
        <v>7.01</v>
      </c>
    </row>
    <row r="677" spans="1:7" s="12" customFormat="1">
      <c r="A677" s="24"/>
      <c r="B677" s="83" t="s">
        <v>172</v>
      </c>
      <c r="C677" s="43">
        <v>1</v>
      </c>
      <c r="D677" s="82">
        <v>2.67</v>
      </c>
      <c r="E677" s="57"/>
      <c r="F677" s="57"/>
      <c r="G677" s="58">
        <f>D677*C677</f>
        <v>2.67</v>
      </c>
    </row>
    <row r="678" spans="1:7" s="12" customFormat="1" ht="13">
      <c r="A678" s="24"/>
      <c r="B678" s="30" t="s">
        <v>173</v>
      </c>
      <c r="C678" s="43" t="s">
        <v>13</v>
      </c>
      <c r="D678" s="82">
        <v>9</v>
      </c>
      <c r="E678" s="57"/>
      <c r="F678" s="57"/>
      <c r="G678" s="84">
        <f>D678</f>
        <v>9</v>
      </c>
    </row>
    <row r="679" spans="1:7" s="12" customFormat="1" ht="13">
      <c r="A679" s="24"/>
      <c r="B679" s="30"/>
      <c r="C679" s="43"/>
      <c r="D679" s="82"/>
      <c r="E679" s="57"/>
      <c r="F679" s="57"/>
      <c r="G679" s="23"/>
    </row>
    <row r="680" spans="1:7" s="12" customFormat="1" ht="13">
      <c r="A680" s="24"/>
      <c r="B680" s="30"/>
      <c r="C680" s="43"/>
      <c r="D680" s="82"/>
      <c r="E680" s="57"/>
      <c r="F680" s="57"/>
      <c r="G680" s="72">
        <f>SUM(G674:G678)</f>
        <v>30.064999999999998</v>
      </c>
    </row>
    <row r="681" spans="1:7" s="12" customFormat="1" ht="13">
      <c r="A681" s="24"/>
      <c r="B681" s="3"/>
      <c r="C681" s="43"/>
      <c r="D681" s="82"/>
      <c r="E681" s="57"/>
      <c r="F681" s="57"/>
      <c r="G681" s="102"/>
    </row>
    <row r="682" spans="1:7" s="12" customFormat="1" ht="76">
      <c r="A682" s="24">
        <v>61</v>
      </c>
      <c r="B682" s="3" t="s">
        <v>288</v>
      </c>
      <c r="C682" s="43"/>
      <c r="D682" s="44"/>
      <c r="E682" s="57"/>
      <c r="F682" s="57"/>
      <c r="G682" s="42"/>
    </row>
    <row r="683" spans="1:7" s="12" customFormat="1" ht="13">
      <c r="A683" s="24"/>
      <c r="B683" s="20" t="s">
        <v>289</v>
      </c>
      <c r="C683" s="43"/>
      <c r="D683" s="44"/>
      <c r="E683" s="57"/>
      <c r="F683" s="57"/>
      <c r="G683" s="42"/>
    </row>
    <row r="684" spans="1:7" s="12" customFormat="1">
      <c r="A684" s="24"/>
      <c r="B684" s="48" t="s">
        <v>290</v>
      </c>
      <c r="C684" s="43">
        <v>3</v>
      </c>
      <c r="D684" s="44">
        <v>3.2</v>
      </c>
      <c r="E684" s="41"/>
      <c r="F684" s="41"/>
      <c r="G684" s="49">
        <f>D684*C684</f>
        <v>9.6000000000000014</v>
      </c>
    </row>
    <row r="685" spans="1:7" s="12" customFormat="1" ht="25">
      <c r="A685" s="24"/>
      <c r="B685" s="48" t="s">
        <v>291</v>
      </c>
      <c r="C685" s="43">
        <v>2</v>
      </c>
      <c r="D685" s="44">
        <v>3</v>
      </c>
      <c r="E685" s="41"/>
      <c r="F685" s="41"/>
      <c r="G685" s="49">
        <f>D685*C685</f>
        <v>6</v>
      </c>
    </row>
    <row r="686" spans="1:7" s="12" customFormat="1">
      <c r="A686" s="24"/>
      <c r="B686" s="48" t="s">
        <v>292</v>
      </c>
      <c r="C686" s="43">
        <v>3</v>
      </c>
      <c r="D686" s="44">
        <v>3</v>
      </c>
      <c r="E686" s="41"/>
      <c r="F686" s="41"/>
      <c r="G686" s="49">
        <f>D686*C686</f>
        <v>9</v>
      </c>
    </row>
    <row r="687" spans="1:7" s="12" customFormat="1">
      <c r="A687" s="24"/>
      <c r="B687" s="30"/>
      <c r="C687" s="43"/>
      <c r="D687" s="44"/>
      <c r="E687" s="41"/>
      <c r="F687" s="41"/>
      <c r="G687" s="49"/>
    </row>
    <row r="688" spans="1:7" s="12" customFormat="1" ht="13">
      <c r="A688" s="24"/>
      <c r="B688" s="30"/>
      <c r="C688" s="43"/>
      <c r="D688" s="44"/>
      <c r="E688" s="41"/>
      <c r="F688" s="41"/>
      <c r="G688" s="34">
        <f>SUM(G684:G687)</f>
        <v>24.6</v>
      </c>
    </row>
    <row r="689" spans="1:7" s="12" customFormat="1" ht="13">
      <c r="A689" s="24"/>
      <c r="B689" s="3"/>
      <c r="C689" s="43"/>
      <c r="D689" s="82"/>
      <c r="E689" s="57"/>
      <c r="F689" s="57"/>
      <c r="G689" s="102"/>
    </row>
    <row r="690" spans="1:7" s="12" customFormat="1" ht="63.5">
      <c r="A690" s="2">
        <v>62</v>
      </c>
      <c r="B690" s="3" t="s">
        <v>293</v>
      </c>
      <c r="C690" s="43"/>
      <c r="D690" s="82"/>
      <c r="E690" s="57"/>
      <c r="F690" s="57"/>
      <c r="G690" s="102"/>
    </row>
    <row r="691" spans="1:7" s="12" customFormat="1">
      <c r="A691" s="24"/>
      <c r="B691" s="48" t="s">
        <v>294</v>
      </c>
      <c r="C691" s="43"/>
      <c r="D691" s="44"/>
      <c r="E691" s="41"/>
      <c r="F691" s="41"/>
      <c r="G691" s="42"/>
    </row>
    <row r="692" spans="1:7" s="12" customFormat="1">
      <c r="A692" s="24"/>
      <c r="B692" s="62" t="s">
        <v>295</v>
      </c>
      <c r="C692" s="43">
        <v>2</v>
      </c>
      <c r="D692" s="44">
        <v>0.1</v>
      </c>
      <c r="E692" s="41"/>
      <c r="F692" s="41">
        <v>2.4</v>
      </c>
      <c r="G692" s="49">
        <f>F692*C692*D692</f>
        <v>0.48</v>
      </c>
    </row>
    <row r="693" spans="1:7" s="12" customFormat="1">
      <c r="A693" s="24"/>
      <c r="B693" s="48" t="s">
        <v>296</v>
      </c>
      <c r="C693" s="43">
        <v>3</v>
      </c>
      <c r="D693" s="44">
        <v>0.125</v>
      </c>
      <c r="E693" s="41"/>
      <c r="F693" s="41">
        <v>3</v>
      </c>
      <c r="G693" s="49">
        <f>F693*C693*D693</f>
        <v>1.125</v>
      </c>
    </row>
    <row r="694" spans="1:7" s="12" customFormat="1" ht="25">
      <c r="A694" s="24"/>
      <c r="B694" s="48" t="s">
        <v>297</v>
      </c>
      <c r="C694" s="43">
        <v>4</v>
      </c>
      <c r="D694" s="44">
        <v>2</v>
      </c>
      <c r="E694" s="41"/>
      <c r="F694" s="41">
        <v>0.3</v>
      </c>
      <c r="G694" s="49">
        <f>F694*C694*D694</f>
        <v>2.4</v>
      </c>
    </row>
    <row r="695" spans="1:7" s="12" customFormat="1">
      <c r="A695" s="24"/>
      <c r="B695" s="48" t="s">
        <v>298</v>
      </c>
      <c r="C695" s="43">
        <v>8</v>
      </c>
      <c r="D695" s="44">
        <v>0.6</v>
      </c>
      <c r="E695" s="41"/>
      <c r="F695" s="41">
        <v>0.3</v>
      </c>
      <c r="G695" s="49">
        <f>F695*C695*D695</f>
        <v>1.44</v>
      </c>
    </row>
    <row r="696" spans="1:7" s="12" customFormat="1">
      <c r="A696" s="24"/>
      <c r="B696" s="48" t="s">
        <v>299</v>
      </c>
      <c r="C696" s="43">
        <v>8</v>
      </c>
      <c r="D696" s="44">
        <v>1.5</v>
      </c>
      <c r="E696" s="41"/>
      <c r="F696" s="41">
        <v>0.6</v>
      </c>
      <c r="G696" s="49">
        <f>F696*C696*D696</f>
        <v>7.1999999999999993</v>
      </c>
    </row>
    <row r="697" spans="1:7" s="12" customFormat="1">
      <c r="A697" s="24"/>
      <c r="B697" s="30"/>
      <c r="C697" s="43"/>
      <c r="D697" s="44"/>
      <c r="E697" s="41"/>
      <c r="F697" s="41"/>
      <c r="G697" s="49"/>
    </row>
    <row r="698" spans="1:7" s="12" customFormat="1">
      <c r="A698" s="24"/>
      <c r="B698" s="30"/>
      <c r="C698" s="43"/>
      <c r="D698" s="44"/>
      <c r="E698" s="41"/>
      <c r="F698" s="41"/>
      <c r="G698" s="49">
        <f>F698*C698*D698</f>
        <v>0</v>
      </c>
    </row>
    <row r="699" spans="1:7" s="12" customFormat="1" ht="13">
      <c r="A699" s="24"/>
      <c r="B699" s="30" t="s">
        <v>78</v>
      </c>
      <c r="C699" s="43"/>
      <c r="D699" s="44"/>
      <c r="E699" s="41"/>
      <c r="F699" s="41"/>
      <c r="G699" s="34">
        <f>SUM(G692:G698)</f>
        <v>12.645</v>
      </c>
    </row>
    <row r="700" spans="1:7" s="12" customFormat="1" ht="13">
      <c r="A700" s="24"/>
      <c r="B700" s="3"/>
      <c r="C700" s="43"/>
      <c r="D700" s="82"/>
      <c r="E700" s="57"/>
      <c r="F700" s="57"/>
      <c r="G700" s="102"/>
    </row>
    <row r="701" spans="1:7" s="12" customFormat="1" ht="13">
      <c r="A701" s="24"/>
      <c r="B701" s="3"/>
      <c r="C701" s="43"/>
      <c r="D701" s="82"/>
      <c r="E701" s="57"/>
      <c r="F701" s="57"/>
      <c r="G701" s="102"/>
    </row>
    <row r="702" spans="1:7" s="12" customFormat="1" ht="409.5">
      <c r="A702" s="24">
        <v>63</v>
      </c>
      <c r="B702" s="9" t="s">
        <v>69</v>
      </c>
      <c r="C702" s="43"/>
      <c r="D702" s="44"/>
      <c r="E702" s="41"/>
      <c r="F702" s="52"/>
      <c r="G702" s="50"/>
    </row>
    <row r="703" spans="1:7" s="12" customFormat="1" ht="13">
      <c r="A703" s="24"/>
      <c r="B703" s="20" t="s">
        <v>300</v>
      </c>
      <c r="C703" s="31"/>
      <c r="D703" s="44"/>
      <c r="E703" s="41"/>
      <c r="F703" s="41"/>
      <c r="G703" s="53"/>
    </row>
    <row r="704" spans="1:7" s="12" customFormat="1">
      <c r="A704" s="24"/>
      <c r="B704" s="48" t="s">
        <v>301</v>
      </c>
      <c r="C704" s="31">
        <v>1</v>
      </c>
      <c r="D704" s="44">
        <v>4.93</v>
      </c>
      <c r="E704" s="41"/>
      <c r="F704" s="41">
        <f>(2.42+3)/2</f>
        <v>2.71</v>
      </c>
      <c r="G704" s="50">
        <f>F704*D704*C704</f>
        <v>13.360299999999999</v>
      </c>
    </row>
    <row r="705" spans="1:10" s="12" customFormat="1">
      <c r="A705" s="24"/>
      <c r="B705" s="48" t="s">
        <v>302</v>
      </c>
      <c r="C705" s="31">
        <v>2</v>
      </c>
      <c r="D705" s="44">
        <v>4.93</v>
      </c>
      <c r="E705" s="41"/>
      <c r="F705" s="41">
        <v>0.6</v>
      </c>
      <c r="G705" s="50">
        <f>F705*D705*C705</f>
        <v>5.9159999999999995</v>
      </c>
    </row>
    <row r="706" spans="1:10" s="12" customFormat="1">
      <c r="A706" s="24"/>
      <c r="B706" s="30"/>
      <c r="C706" s="31">
        <v>1</v>
      </c>
      <c r="D706" s="44">
        <v>2.42</v>
      </c>
      <c r="E706" s="41"/>
      <c r="F706" s="41">
        <v>0.1</v>
      </c>
      <c r="G706" s="50">
        <f>F706*D706*C706</f>
        <v>0.24199999999999999</v>
      </c>
    </row>
    <row r="707" spans="1:10" s="12" customFormat="1">
      <c r="A707" s="24"/>
      <c r="B707" s="30"/>
      <c r="C707" s="31">
        <v>1</v>
      </c>
      <c r="D707" s="44">
        <v>1.45</v>
      </c>
      <c r="E707" s="41"/>
      <c r="F707" s="41">
        <v>0.1</v>
      </c>
      <c r="G707" s="50">
        <f>F707*D707*C707</f>
        <v>0.14499999999999999</v>
      </c>
    </row>
    <row r="708" spans="1:10" s="12" customFormat="1">
      <c r="A708" s="24"/>
      <c r="B708" s="48"/>
      <c r="C708" s="31"/>
      <c r="D708" s="44"/>
      <c r="E708" s="41"/>
      <c r="F708" s="41"/>
      <c r="G708" s="50"/>
    </row>
    <row r="709" spans="1:10" s="12" customFormat="1" ht="13">
      <c r="A709" s="24"/>
      <c r="B709" s="48"/>
      <c r="C709" s="31"/>
      <c r="D709" s="44"/>
      <c r="E709" s="41"/>
      <c r="F709" s="41"/>
      <c r="G709" s="53">
        <f>SUM(G704:G708)</f>
        <v>19.6633</v>
      </c>
    </row>
    <row r="710" spans="1:10" s="12" customFormat="1" ht="13">
      <c r="A710" s="24"/>
      <c r="B710" s="30"/>
      <c r="C710" s="31"/>
      <c r="D710" s="44"/>
      <c r="E710" s="41"/>
      <c r="F710" s="41"/>
      <c r="G710" s="53"/>
    </row>
    <row r="711" spans="1:10" s="12" customFormat="1" ht="25.5">
      <c r="A711" s="2">
        <v>64</v>
      </c>
      <c r="B711" s="9" t="s">
        <v>70</v>
      </c>
      <c r="C711" s="39" t="s">
        <v>24</v>
      </c>
      <c r="D711" s="40">
        <v>1</v>
      </c>
      <c r="E711" s="57"/>
      <c r="F711" s="57"/>
      <c r="G711" s="102">
        <v>1</v>
      </c>
    </row>
    <row r="712" spans="1:10" s="12" customFormat="1" ht="13">
      <c r="A712" s="24"/>
      <c r="B712" s="3"/>
      <c r="C712" s="43"/>
      <c r="D712" s="82"/>
      <c r="E712" s="57"/>
      <c r="F712" s="57"/>
      <c r="G712" s="102"/>
    </row>
    <row r="713" spans="1:10" s="12" customFormat="1" ht="13">
      <c r="A713" s="24"/>
      <c r="B713" s="3"/>
      <c r="C713" s="43"/>
      <c r="D713" s="82"/>
      <c r="E713" s="57"/>
      <c r="F713" s="57"/>
      <c r="G713" s="102">
        <f>SUM(G711:G712)</f>
        <v>1</v>
      </c>
    </row>
    <row r="714" spans="1:10" s="12" customFormat="1" ht="13">
      <c r="A714" s="24"/>
      <c r="B714" s="3"/>
      <c r="C714" s="43"/>
      <c r="D714" s="82"/>
      <c r="E714" s="57"/>
      <c r="F714" s="57"/>
      <c r="G714" s="102"/>
    </row>
    <row r="715" spans="1:10" s="12" customFormat="1" ht="87.5">
      <c r="A715" s="24">
        <v>65</v>
      </c>
      <c r="B715" s="3" t="s">
        <v>303</v>
      </c>
      <c r="C715" s="43"/>
      <c r="D715" s="82"/>
      <c r="E715" s="57"/>
      <c r="F715" s="57"/>
      <c r="G715" s="102"/>
    </row>
    <row r="716" spans="1:10" s="12" customFormat="1" ht="13">
      <c r="A716" s="24"/>
      <c r="B716" s="3"/>
      <c r="C716" s="43"/>
      <c r="D716" s="82"/>
      <c r="E716" s="57"/>
      <c r="F716" s="57"/>
      <c r="G716" s="102"/>
    </row>
    <row r="717" spans="1:10" s="12" customFormat="1" ht="13">
      <c r="A717" s="19"/>
      <c r="B717" s="48" t="s">
        <v>154</v>
      </c>
      <c r="C717" s="59">
        <v>1</v>
      </c>
      <c r="D717" s="44">
        <v>3.6</v>
      </c>
      <c r="E717" s="57">
        <v>0.8</v>
      </c>
      <c r="F717" s="57"/>
      <c r="G717" s="58">
        <f>E717*D717</f>
        <v>2.8800000000000003</v>
      </c>
      <c r="J717" s="12" t="s">
        <v>304</v>
      </c>
    </row>
    <row r="718" spans="1:10" s="12" customFormat="1" ht="13">
      <c r="A718" s="19"/>
      <c r="B718" s="48"/>
      <c r="C718" s="59">
        <v>1</v>
      </c>
      <c r="D718" s="44">
        <v>4.2</v>
      </c>
      <c r="E718" s="57">
        <v>0.8</v>
      </c>
      <c r="F718" s="57"/>
      <c r="G718" s="58">
        <f>E718*D718</f>
        <v>3.3600000000000003</v>
      </c>
    </row>
    <row r="719" spans="1:10" s="12" customFormat="1" ht="13">
      <c r="A719" s="19"/>
      <c r="B719" s="48" t="s">
        <v>305</v>
      </c>
      <c r="C719" s="59">
        <v>1</v>
      </c>
      <c r="D719" s="44">
        <v>3.87</v>
      </c>
      <c r="E719" s="57"/>
      <c r="F719" s="57">
        <v>0.9</v>
      </c>
      <c r="G719" s="58">
        <f>D719*C719*F719</f>
        <v>3.4830000000000001</v>
      </c>
    </row>
    <row r="720" spans="1:10" s="12" customFormat="1" ht="13">
      <c r="A720" s="19"/>
      <c r="B720" s="48"/>
      <c r="C720" s="59">
        <v>1</v>
      </c>
      <c r="D720" s="44">
        <v>2.87</v>
      </c>
      <c r="E720" s="57"/>
      <c r="F720" s="57">
        <v>0.9</v>
      </c>
      <c r="G720" s="58">
        <f>D720*C720*F720</f>
        <v>2.5830000000000002</v>
      </c>
    </row>
    <row r="721" spans="1:7" s="12" customFormat="1" ht="13">
      <c r="A721" s="19"/>
      <c r="B721" s="48"/>
      <c r="C721" s="59">
        <v>1</v>
      </c>
      <c r="D721" s="44">
        <v>1.33</v>
      </c>
      <c r="E721" s="57"/>
      <c r="F721" s="57">
        <v>0.9</v>
      </c>
      <c r="G721" s="58">
        <f>D721*C721*F721</f>
        <v>1.1970000000000001</v>
      </c>
    </row>
    <row r="722" spans="1:7">
      <c r="A722" s="24"/>
      <c r="B722" s="48" t="s">
        <v>306</v>
      </c>
      <c r="C722" s="59">
        <v>-2</v>
      </c>
      <c r="D722" s="44">
        <v>2.85</v>
      </c>
      <c r="E722" s="57"/>
      <c r="F722" s="57">
        <v>0.6</v>
      </c>
      <c r="G722" s="58">
        <f>D722*C722*F722</f>
        <v>-3.42</v>
      </c>
    </row>
    <row r="723" spans="1:7">
      <c r="A723" s="24"/>
      <c r="B723" s="48" t="s">
        <v>307</v>
      </c>
      <c r="C723" s="59">
        <v>1</v>
      </c>
      <c r="D723" s="44">
        <v>3.6</v>
      </c>
      <c r="E723" s="57"/>
      <c r="F723" s="57">
        <v>0.15</v>
      </c>
      <c r="G723" s="58">
        <f>F723*D723*C723</f>
        <v>0.54</v>
      </c>
    </row>
    <row r="724" spans="1:7">
      <c r="A724" s="24"/>
      <c r="B724" s="48"/>
      <c r="C724" s="59">
        <v>1</v>
      </c>
      <c r="D724" s="44">
        <v>4.2</v>
      </c>
      <c r="E724" s="57"/>
      <c r="F724" s="57">
        <v>0.15</v>
      </c>
      <c r="G724" s="58">
        <f>F724*D724*C724</f>
        <v>0.63</v>
      </c>
    </row>
    <row r="725" spans="1:7">
      <c r="A725" s="24"/>
      <c r="B725" s="48" t="s">
        <v>308</v>
      </c>
      <c r="C725" s="59">
        <v>4</v>
      </c>
      <c r="D725" s="44">
        <v>1.2749999999999999</v>
      </c>
      <c r="E725" s="57">
        <v>0.3</v>
      </c>
      <c r="F725" s="57"/>
      <c r="G725" s="58">
        <f>E725*D725*C725</f>
        <v>1.5299999999999998</v>
      </c>
    </row>
    <row r="726" spans="1:7">
      <c r="A726" s="24"/>
      <c r="B726" s="48"/>
      <c r="C726" s="59">
        <v>4</v>
      </c>
      <c r="D726" s="44">
        <v>1.2749999999999999</v>
      </c>
      <c r="E726" s="57">
        <v>0.17</v>
      </c>
      <c r="F726" s="57"/>
      <c r="G726" s="58">
        <f>E726*D726*C726</f>
        <v>0.86699999999999999</v>
      </c>
    </row>
    <row r="727" spans="1:7">
      <c r="A727" s="24"/>
      <c r="B727" s="48"/>
      <c r="C727" s="59"/>
      <c r="D727" s="44"/>
      <c r="E727" s="57"/>
      <c r="F727" s="57"/>
      <c r="G727" s="58"/>
    </row>
    <row r="728" spans="1:7" ht="13">
      <c r="A728" s="24"/>
      <c r="B728" s="48"/>
      <c r="C728" s="59"/>
      <c r="D728" s="44"/>
      <c r="E728" s="57"/>
      <c r="F728" s="57"/>
      <c r="G728" s="72"/>
    </row>
    <row r="729" spans="1:7" ht="13">
      <c r="A729" s="24"/>
      <c r="B729" s="45"/>
      <c r="C729" s="43"/>
      <c r="D729" s="46"/>
      <c r="E729" s="43"/>
      <c r="F729" s="43"/>
      <c r="G729" s="107">
        <f>SUM(G717:G728)</f>
        <v>13.650000000000002</v>
      </c>
    </row>
    <row r="730" spans="1:7">
      <c r="A730" s="24"/>
      <c r="B730" s="45"/>
      <c r="C730" s="43"/>
      <c r="D730" s="46"/>
      <c r="E730" s="43"/>
      <c r="F730" s="43"/>
      <c r="G730" s="47"/>
    </row>
    <row r="731" spans="1:7">
      <c r="A731" s="24"/>
      <c r="B731" s="45"/>
      <c r="C731" s="43"/>
      <c r="D731" s="46"/>
      <c r="E731" s="43"/>
      <c r="F731" s="43"/>
      <c r="G731" s="47"/>
    </row>
    <row r="732" spans="1:7">
      <c r="A732" s="24"/>
      <c r="B732" s="45"/>
      <c r="C732" s="43"/>
      <c r="D732" s="46"/>
      <c r="E732" s="43"/>
      <c r="F732" s="43"/>
      <c r="G732" s="47"/>
    </row>
    <row r="733" spans="1:7">
      <c r="A733" s="24"/>
      <c r="B733" s="45"/>
      <c r="C733" s="43"/>
      <c r="D733" s="46"/>
      <c r="E733" s="43"/>
      <c r="F733" s="43"/>
      <c r="G733" s="47"/>
    </row>
    <row r="734" spans="1:7">
      <c r="A734" s="24"/>
      <c r="B734" s="62"/>
      <c r="C734" s="43"/>
      <c r="D734" s="46"/>
      <c r="E734" s="43"/>
      <c r="F734" s="43"/>
      <c r="G734" s="47"/>
    </row>
    <row r="735" spans="1:7">
      <c r="A735" s="24"/>
      <c r="B735" s="45"/>
      <c r="C735" s="43"/>
      <c r="D735" s="46"/>
      <c r="E735" s="43"/>
      <c r="F735" s="43"/>
      <c r="G735" s="47"/>
    </row>
    <row r="736" spans="1:7">
      <c r="A736" s="24"/>
      <c r="B736" s="45"/>
      <c r="C736" s="43"/>
      <c r="D736" s="46"/>
      <c r="E736" s="43"/>
      <c r="F736" s="43"/>
      <c r="G736" s="47"/>
    </row>
    <row r="737" spans="1:7">
      <c r="A737" s="24"/>
      <c r="B737" s="45"/>
      <c r="C737" s="43"/>
      <c r="D737" s="46"/>
      <c r="E737" s="43"/>
      <c r="F737" s="43"/>
      <c r="G737" s="47"/>
    </row>
    <row r="738" spans="1:7">
      <c r="A738" s="24"/>
      <c r="B738" s="30"/>
      <c r="C738" s="43"/>
      <c r="D738" s="44"/>
      <c r="E738" s="43"/>
      <c r="F738" s="43"/>
      <c r="G738" s="71"/>
    </row>
    <row r="739" spans="1:7">
      <c r="A739" s="24"/>
      <c r="B739" s="30"/>
      <c r="C739" s="43"/>
      <c r="D739" s="44"/>
      <c r="E739" s="43"/>
      <c r="F739" s="43"/>
      <c r="G739" s="71"/>
    </row>
    <row r="740" spans="1:7">
      <c r="A740" s="24"/>
      <c r="B740" s="30"/>
      <c r="C740" s="43"/>
      <c r="D740" s="44"/>
      <c r="E740" s="43"/>
      <c r="F740" s="43"/>
      <c r="G740" s="71"/>
    </row>
    <row r="741" spans="1:7">
      <c r="A741" s="24"/>
      <c r="B741" s="30"/>
      <c r="C741" s="43"/>
      <c r="D741" s="44"/>
      <c r="E741" s="43"/>
      <c r="F741" s="43"/>
      <c r="G741" s="71"/>
    </row>
    <row r="742" spans="1:7">
      <c r="A742" s="24"/>
      <c r="B742" s="30"/>
      <c r="C742" s="43"/>
      <c r="D742" s="44"/>
      <c r="E742" s="43"/>
      <c r="F742" s="43"/>
      <c r="G742" s="71"/>
    </row>
  </sheetData>
  <conditionalFormatting sqref="B69:B78">
    <cfRule type="cellIs" dxfId="21" priority="35" stopIfTrue="1" operator="equal">
      <formula>0</formula>
    </cfRule>
  </conditionalFormatting>
  <conditionalFormatting sqref="B80:B87">
    <cfRule type="cellIs" dxfId="20" priority="33" stopIfTrue="1" operator="equal">
      <formula>0</formula>
    </cfRule>
  </conditionalFormatting>
  <conditionalFormatting sqref="B90">
    <cfRule type="cellIs" dxfId="19" priority="34" stopIfTrue="1" operator="equal">
      <formula>0</formula>
    </cfRule>
  </conditionalFormatting>
  <conditionalFormatting sqref="B240:B243">
    <cfRule type="cellIs" dxfId="18" priority="3" stopIfTrue="1" operator="equal">
      <formula>0</formula>
    </cfRule>
  </conditionalFormatting>
  <conditionalFormatting sqref="B336:B373 B375:B376 B387">
    <cfRule type="cellIs" dxfId="17" priority="32" stopIfTrue="1" operator="equal">
      <formula>0</formula>
    </cfRule>
  </conditionalFormatting>
  <conditionalFormatting sqref="B397:B427">
    <cfRule type="cellIs" dxfId="16" priority="31" stopIfTrue="1" operator="equal">
      <formula>0</formula>
    </cfRule>
  </conditionalFormatting>
  <conditionalFormatting sqref="B429:B430">
    <cfRule type="cellIs" dxfId="15" priority="1" stopIfTrue="1" operator="equal">
      <formula>0</formula>
    </cfRule>
  </conditionalFormatting>
  <conditionalFormatting sqref="B436:B437">
    <cfRule type="cellIs" dxfId="14" priority="28" stopIfTrue="1" operator="equal">
      <formula>0</formula>
    </cfRule>
  </conditionalFormatting>
  <conditionalFormatting sqref="B439:B441">
    <cfRule type="cellIs" dxfId="13" priority="30" stopIfTrue="1" operator="equal">
      <formula>0</formula>
    </cfRule>
  </conditionalFormatting>
  <conditionalFormatting sqref="B450:B465">
    <cfRule type="cellIs" dxfId="12" priority="25" stopIfTrue="1" operator="equal">
      <formula>0</formula>
    </cfRule>
  </conditionalFormatting>
  <conditionalFormatting sqref="B467:B471">
    <cfRule type="cellIs" dxfId="11" priority="26" stopIfTrue="1" operator="equal">
      <formula>0</formula>
    </cfRule>
  </conditionalFormatting>
  <conditionalFormatting sqref="B477">
    <cfRule type="cellIs" dxfId="10" priority="24" stopIfTrue="1" operator="equal">
      <formula>0</formula>
    </cfRule>
  </conditionalFormatting>
  <conditionalFormatting sqref="B479:B486">
    <cfRule type="cellIs" dxfId="9" priority="23" stopIfTrue="1" operator="equal">
      <formula>0</formula>
    </cfRule>
  </conditionalFormatting>
  <conditionalFormatting sqref="B492">
    <cfRule type="cellIs" dxfId="8" priority="22" stopIfTrue="1" operator="equal">
      <formula>0</formula>
    </cfRule>
  </conditionalFormatting>
  <conditionalFormatting sqref="B502:B524">
    <cfRule type="cellIs" dxfId="7" priority="18" stopIfTrue="1" operator="equal">
      <formula>0</formula>
    </cfRule>
  </conditionalFormatting>
  <conditionalFormatting sqref="B526">
    <cfRule type="cellIs" dxfId="6" priority="20" stopIfTrue="1" operator="equal">
      <formula>0</formula>
    </cfRule>
  </conditionalFormatting>
  <conditionalFormatting sqref="B607:B615">
    <cfRule type="cellIs" dxfId="5" priority="12" stopIfTrue="1" operator="equal">
      <formula>0</formula>
    </cfRule>
  </conditionalFormatting>
  <conditionalFormatting sqref="B626">
    <cfRule type="cellIs" dxfId="4" priority="10" stopIfTrue="1" operator="equal">
      <formula>0</formula>
    </cfRule>
  </conditionalFormatting>
  <conditionalFormatting sqref="B628:B635">
    <cfRule type="cellIs" dxfId="3" priority="9" stopIfTrue="1" operator="equal">
      <formula>0</formula>
    </cfRule>
  </conditionalFormatting>
  <conditionalFormatting sqref="B644:B664">
    <cfRule type="cellIs" dxfId="2" priority="5" stopIfTrue="1" operator="equal">
      <formula>0</formula>
    </cfRule>
  </conditionalFormatting>
  <conditionalFormatting sqref="B666">
    <cfRule type="cellIs" dxfId="1" priority="7" stopIfTrue="1" operator="equal">
      <formula>0</formula>
    </cfRule>
  </conditionalFormatting>
  <conditionalFormatting sqref="B674:B677">
    <cfRule type="cellIs" dxfId="0" priority="4" stopIfTrue="1" operator="equal">
      <formula>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
  <sheetViews>
    <sheetView tabSelected="1" view="pageBreakPreview" topLeftCell="C36" zoomScaleSheetLayoutView="100" workbookViewId="0">
      <selection activeCell="H51" sqref="H51"/>
    </sheetView>
  </sheetViews>
  <sheetFormatPr defaultColWidth="8.90625" defaultRowHeight="13"/>
  <cols>
    <col min="2" max="2" width="75.54296875" style="112" customWidth="1"/>
    <col min="5" max="5" width="11.81640625" customWidth="1"/>
    <col min="6" max="6" width="12.54296875" bestFit="1" customWidth="1"/>
    <col min="7" max="9" width="12.54296875" customWidth="1"/>
    <col min="10" max="10" width="13.6328125" customWidth="1"/>
  </cols>
  <sheetData>
    <row r="1" spans="1:10" ht="37.5" customHeight="1">
      <c r="A1" s="207" t="s">
        <v>382</v>
      </c>
      <c r="B1" s="207"/>
      <c r="C1" s="207"/>
      <c r="D1" s="207"/>
      <c r="E1" s="207"/>
      <c r="F1" s="207"/>
      <c r="G1" s="207"/>
      <c r="H1" s="207"/>
      <c r="I1" s="207"/>
      <c r="J1" s="207"/>
    </row>
    <row r="2" spans="1:10" ht="39">
      <c r="A2" s="153" t="s">
        <v>327</v>
      </c>
      <c r="B2" s="154" t="s">
        <v>328</v>
      </c>
      <c r="C2" s="153" t="s">
        <v>329</v>
      </c>
      <c r="D2" s="197" t="s">
        <v>7</v>
      </c>
      <c r="E2" s="197" t="s">
        <v>391</v>
      </c>
      <c r="F2" s="153" t="s">
        <v>376</v>
      </c>
      <c r="G2" s="196" t="s">
        <v>390</v>
      </c>
      <c r="H2" s="196" t="s">
        <v>388</v>
      </c>
      <c r="I2" s="198" t="s">
        <v>389</v>
      </c>
      <c r="J2" s="153" t="s">
        <v>330</v>
      </c>
    </row>
    <row r="3" spans="1:10" ht="12.5">
      <c r="A3" s="155" t="s">
        <v>326</v>
      </c>
      <c r="B3" s="206" t="s">
        <v>337</v>
      </c>
      <c r="C3" s="206"/>
      <c r="D3" s="156"/>
      <c r="E3" s="156"/>
      <c r="F3" s="156"/>
      <c r="G3" s="156"/>
      <c r="H3" s="156"/>
      <c r="I3" s="199"/>
      <c r="J3" s="157"/>
    </row>
    <row r="4" spans="1:10">
      <c r="A4" s="141">
        <v>1</v>
      </c>
      <c r="B4" s="148" t="s">
        <v>331</v>
      </c>
      <c r="C4" s="141" t="s">
        <v>50</v>
      </c>
      <c r="D4" s="142">
        <v>9</v>
      </c>
      <c r="E4" s="143">
        <v>38000</v>
      </c>
      <c r="F4" s="158">
        <f>E4*D4</f>
        <v>342000</v>
      </c>
      <c r="G4" s="158">
        <v>36860</v>
      </c>
      <c r="H4" s="158">
        <v>36860</v>
      </c>
      <c r="I4" s="200">
        <f>H4*D4</f>
        <v>331740</v>
      </c>
      <c r="J4" s="205" t="s">
        <v>392</v>
      </c>
    </row>
    <row r="5" spans="1:10">
      <c r="A5" s="141">
        <v>2</v>
      </c>
      <c r="B5" s="148" t="s">
        <v>332</v>
      </c>
      <c r="C5" s="141" t="s">
        <v>50</v>
      </c>
      <c r="D5" s="142">
        <v>13</v>
      </c>
      <c r="E5" s="143">
        <v>28500</v>
      </c>
      <c r="F5" s="158">
        <f t="shared" ref="F5:F6" si="0">E5*D5</f>
        <v>370500</v>
      </c>
      <c r="G5" s="158">
        <v>27075</v>
      </c>
      <c r="H5" s="158">
        <v>27075</v>
      </c>
      <c r="I5" s="200">
        <f>H5*D5</f>
        <v>351975</v>
      </c>
      <c r="J5" s="205" t="s">
        <v>392</v>
      </c>
    </row>
    <row r="6" spans="1:10" ht="26">
      <c r="A6" s="141">
        <v>3</v>
      </c>
      <c r="B6" s="148" t="s">
        <v>375</v>
      </c>
      <c r="C6" s="141" t="s">
        <v>50</v>
      </c>
      <c r="D6" s="142">
        <v>14</v>
      </c>
      <c r="E6" s="143">
        <v>24000</v>
      </c>
      <c r="F6" s="158">
        <f t="shared" si="0"/>
        <v>336000</v>
      </c>
      <c r="G6" s="158">
        <v>23280</v>
      </c>
      <c r="H6" s="158">
        <v>23280</v>
      </c>
      <c r="I6" s="200">
        <f>H6*D6</f>
        <v>325920</v>
      </c>
      <c r="J6" s="205" t="s">
        <v>392</v>
      </c>
    </row>
    <row r="7" spans="1:10">
      <c r="A7" s="183"/>
      <c r="B7" s="182" t="s">
        <v>383</v>
      </c>
      <c r="C7" s="183"/>
      <c r="D7" s="184"/>
      <c r="E7" s="184"/>
      <c r="F7" s="185">
        <f>SUM(F4:F6)</f>
        <v>1048500</v>
      </c>
      <c r="G7" s="185"/>
      <c r="H7" s="185"/>
      <c r="I7" s="201">
        <f>SUM(I4:I6)</f>
        <v>1009635</v>
      </c>
      <c r="J7" s="185"/>
    </row>
    <row r="8" spans="1:10">
      <c r="A8" s="141"/>
      <c r="B8" s="110"/>
      <c r="C8" s="141"/>
      <c r="D8" s="186"/>
      <c r="E8" s="186"/>
      <c r="F8" s="186"/>
      <c r="G8" s="186"/>
      <c r="H8" s="186"/>
      <c r="I8" s="199"/>
      <c r="J8" s="150"/>
    </row>
    <row r="9" spans="1:10" ht="18.5">
      <c r="A9" s="160" t="s">
        <v>321</v>
      </c>
      <c r="B9" s="161" t="s">
        <v>336</v>
      </c>
      <c r="C9" s="162"/>
      <c r="D9" s="163"/>
      <c r="E9" s="163"/>
      <c r="F9" s="163"/>
      <c r="G9" s="163"/>
      <c r="H9" s="163"/>
      <c r="I9" s="199"/>
      <c r="J9" s="164"/>
    </row>
    <row r="10" spans="1:10" ht="39">
      <c r="A10" s="165">
        <v>1</v>
      </c>
      <c r="B10" s="110" t="s">
        <v>71</v>
      </c>
      <c r="C10" s="165" t="s">
        <v>21</v>
      </c>
      <c r="D10" s="159">
        <v>11.0016</v>
      </c>
      <c r="E10" s="159">
        <v>8850</v>
      </c>
      <c r="F10" s="159">
        <f>E10*D10</f>
        <v>97364.160000000003</v>
      </c>
      <c r="G10" s="159">
        <v>8408</v>
      </c>
      <c r="H10" s="159">
        <v>8408</v>
      </c>
      <c r="I10" s="200">
        <f t="shared" ref="I10:I14" si="1">H10*D10</f>
        <v>92501.452799999999</v>
      </c>
      <c r="J10" s="205" t="s">
        <v>392</v>
      </c>
    </row>
    <row r="11" spans="1:10">
      <c r="A11" s="165">
        <v>2</v>
      </c>
      <c r="B11" s="110" t="s">
        <v>72</v>
      </c>
      <c r="C11" s="165" t="s">
        <v>21</v>
      </c>
      <c r="D11" s="159">
        <v>22</v>
      </c>
      <c r="E11" s="159">
        <v>4350</v>
      </c>
      <c r="F11" s="159">
        <f t="shared" ref="F11:F14" si="2">E11*D11</f>
        <v>95700</v>
      </c>
      <c r="G11" s="159">
        <v>4133</v>
      </c>
      <c r="H11" s="159">
        <v>4133</v>
      </c>
      <c r="I11" s="200">
        <f t="shared" si="1"/>
        <v>90926</v>
      </c>
      <c r="J11" s="205" t="s">
        <v>392</v>
      </c>
    </row>
    <row r="12" spans="1:10" ht="26">
      <c r="A12" s="165">
        <v>3</v>
      </c>
      <c r="B12" s="110" t="s">
        <v>73</v>
      </c>
      <c r="C12" s="165" t="s">
        <v>43</v>
      </c>
      <c r="D12" s="159">
        <v>8</v>
      </c>
      <c r="E12" s="159">
        <v>5150</v>
      </c>
      <c r="F12" s="159">
        <f t="shared" si="2"/>
        <v>41200</v>
      </c>
      <c r="G12" s="159">
        <v>5150</v>
      </c>
      <c r="H12" s="159">
        <v>5150</v>
      </c>
      <c r="I12" s="200">
        <f t="shared" si="1"/>
        <v>41200</v>
      </c>
      <c r="J12" s="205" t="s">
        <v>392</v>
      </c>
    </row>
    <row r="13" spans="1:10" ht="26">
      <c r="A13" s="165">
        <v>4</v>
      </c>
      <c r="B13" s="110" t="s">
        <v>74</v>
      </c>
      <c r="C13" s="165" t="s">
        <v>43</v>
      </c>
      <c r="D13" s="159">
        <v>67.599999999999994</v>
      </c>
      <c r="E13" s="159">
        <v>2150</v>
      </c>
      <c r="F13" s="159">
        <f t="shared" si="2"/>
        <v>145340</v>
      </c>
      <c r="G13" s="159">
        <v>2045</v>
      </c>
      <c r="H13" s="159">
        <v>2045</v>
      </c>
      <c r="I13" s="200">
        <f t="shared" si="1"/>
        <v>138242</v>
      </c>
      <c r="J13" s="205" t="s">
        <v>392</v>
      </c>
    </row>
    <row r="14" spans="1:10" ht="26">
      <c r="A14" s="165">
        <v>5</v>
      </c>
      <c r="B14" s="110" t="s">
        <v>75</v>
      </c>
      <c r="C14" s="165" t="s">
        <v>43</v>
      </c>
      <c r="D14" s="159">
        <v>20.877000000000002</v>
      </c>
      <c r="E14" s="159">
        <v>4350</v>
      </c>
      <c r="F14" s="159">
        <f t="shared" si="2"/>
        <v>90814.950000000012</v>
      </c>
      <c r="G14" s="159">
        <v>4350</v>
      </c>
      <c r="H14" s="159">
        <v>4350</v>
      </c>
      <c r="I14" s="200">
        <f t="shared" si="1"/>
        <v>90814.950000000012</v>
      </c>
      <c r="J14" s="205" t="s">
        <v>392</v>
      </c>
    </row>
    <row r="15" spans="1:10">
      <c r="A15" s="183"/>
      <c r="B15" s="182" t="s">
        <v>384</v>
      </c>
      <c r="C15" s="183"/>
      <c r="D15" s="184"/>
      <c r="E15" s="184"/>
      <c r="F15" s="184">
        <f>SUM(F10:F14)</f>
        <v>470419.11000000004</v>
      </c>
      <c r="G15" s="184"/>
      <c r="H15" s="184"/>
      <c r="I15" s="199">
        <f>SUM(I10:I14)</f>
        <v>453684.40279999998</v>
      </c>
      <c r="J15" s="187"/>
    </row>
    <row r="16" spans="1:10">
      <c r="A16" s="141"/>
      <c r="B16" s="110"/>
      <c r="C16" s="141"/>
      <c r="D16" s="159"/>
      <c r="E16" s="159"/>
      <c r="F16" s="159"/>
      <c r="G16" s="159"/>
      <c r="H16" s="159"/>
      <c r="I16" s="199"/>
      <c r="J16" s="150"/>
    </row>
    <row r="17" spans="1:10" ht="18.5">
      <c r="A17" s="160" t="s">
        <v>322</v>
      </c>
      <c r="B17" s="161" t="s">
        <v>334</v>
      </c>
      <c r="C17" s="164"/>
      <c r="D17" s="164"/>
      <c r="E17" s="164"/>
      <c r="F17" s="164"/>
      <c r="G17" s="164"/>
      <c r="H17" s="164"/>
      <c r="I17" s="201"/>
      <c r="J17" s="164"/>
    </row>
    <row r="18" spans="1:10" ht="65">
      <c r="A18" s="170">
        <v>1</v>
      </c>
      <c r="B18" s="171" t="s">
        <v>380</v>
      </c>
      <c r="C18" s="149"/>
      <c r="D18" s="172"/>
      <c r="E18" s="173"/>
      <c r="F18" s="149"/>
      <c r="G18" s="149"/>
      <c r="H18" s="149"/>
      <c r="I18" s="202"/>
      <c r="J18" s="149"/>
    </row>
    <row r="19" spans="1:10">
      <c r="A19" s="170">
        <v>1.1000000000000001</v>
      </c>
      <c r="B19" s="171" t="s">
        <v>324</v>
      </c>
      <c r="C19" s="149" t="s">
        <v>338</v>
      </c>
      <c r="D19" s="174">
        <v>2</v>
      </c>
      <c r="E19" s="174">
        <v>7000</v>
      </c>
      <c r="F19" s="169">
        <f>E19*D19</f>
        <v>14000</v>
      </c>
      <c r="G19" s="174">
        <v>7000</v>
      </c>
      <c r="H19" s="174">
        <v>7000</v>
      </c>
      <c r="I19" s="200">
        <f t="shared" ref="I19:I20" si="3">H19*D19</f>
        <v>14000</v>
      </c>
      <c r="J19" s="205" t="s">
        <v>392</v>
      </c>
    </row>
    <row r="20" spans="1:10">
      <c r="A20" s="175">
        <v>2</v>
      </c>
      <c r="B20" s="171" t="s">
        <v>325</v>
      </c>
      <c r="C20" s="149" t="s">
        <v>338</v>
      </c>
      <c r="D20" s="174">
        <v>2</v>
      </c>
      <c r="E20" s="174">
        <v>6500</v>
      </c>
      <c r="F20" s="169">
        <f>E20*D20</f>
        <v>13000</v>
      </c>
      <c r="G20" s="174">
        <v>6500</v>
      </c>
      <c r="H20" s="174">
        <v>6500</v>
      </c>
      <c r="I20" s="200">
        <f t="shared" si="3"/>
        <v>13000</v>
      </c>
      <c r="J20" s="205" t="s">
        <v>392</v>
      </c>
    </row>
    <row r="21" spans="1:10">
      <c r="A21" s="183"/>
      <c r="B21" s="182" t="s">
        <v>385</v>
      </c>
      <c r="C21" s="183"/>
      <c r="D21" s="184"/>
      <c r="E21" s="184"/>
      <c r="F21" s="187">
        <f>SUM(F18:F20)</f>
        <v>27000</v>
      </c>
      <c r="G21" s="187"/>
      <c r="H21" s="187"/>
      <c r="I21" s="203">
        <f>SUM(I18:I20)</f>
        <v>27000</v>
      </c>
      <c r="J21" s="187"/>
    </row>
    <row r="22" spans="1:10">
      <c r="A22" s="150"/>
      <c r="B22" s="149"/>
      <c r="C22" s="150"/>
      <c r="D22" s="150"/>
      <c r="E22" s="150"/>
      <c r="F22" s="150"/>
      <c r="G22" s="150"/>
      <c r="H22" s="150"/>
      <c r="I22" s="201"/>
      <c r="J22" s="150"/>
    </row>
    <row r="23" spans="1:10" ht="18.5">
      <c r="A23" s="108" t="s">
        <v>323</v>
      </c>
      <c r="B23" s="166" t="s">
        <v>335</v>
      </c>
      <c r="C23" s="164"/>
      <c r="D23" s="164"/>
      <c r="E23" s="164"/>
      <c r="F23" s="164"/>
      <c r="G23" s="164"/>
      <c r="H23" s="164"/>
      <c r="I23" s="201"/>
      <c r="J23" s="164"/>
    </row>
    <row r="24" spans="1:10">
      <c r="A24" s="177">
        <v>1</v>
      </c>
      <c r="B24" s="176" t="s">
        <v>377</v>
      </c>
      <c r="C24" s="149" t="s">
        <v>338</v>
      </c>
      <c r="D24" s="169">
        <v>1</v>
      </c>
      <c r="E24" s="169">
        <v>15000</v>
      </c>
      <c r="F24" s="191">
        <f t="shared" ref="F24:F27" si="4">E24*D24</f>
        <v>15000</v>
      </c>
      <c r="G24" s="169">
        <v>15000</v>
      </c>
      <c r="H24" s="169">
        <v>15000</v>
      </c>
      <c r="I24" s="200">
        <f t="shared" ref="I24:I40" si="5">H24*D24</f>
        <v>15000</v>
      </c>
      <c r="J24" s="205" t="s">
        <v>392</v>
      </c>
    </row>
    <row r="25" spans="1:10">
      <c r="A25" s="177">
        <v>2</v>
      </c>
      <c r="B25" s="176" t="s">
        <v>378</v>
      </c>
      <c r="C25" s="149" t="s">
        <v>338</v>
      </c>
      <c r="D25" s="178">
        <v>1</v>
      </c>
      <c r="E25" s="178">
        <v>3000</v>
      </c>
      <c r="F25" s="191">
        <f t="shared" si="4"/>
        <v>3000</v>
      </c>
      <c r="G25" s="178">
        <v>3000</v>
      </c>
      <c r="H25" s="178">
        <v>3000</v>
      </c>
      <c r="I25" s="200">
        <f t="shared" si="5"/>
        <v>3000</v>
      </c>
      <c r="J25" s="205" t="s">
        <v>392</v>
      </c>
    </row>
    <row r="26" spans="1:10">
      <c r="A26" s="177">
        <v>3</v>
      </c>
      <c r="B26" s="176" t="s">
        <v>379</v>
      </c>
      <c r="C26" s="149" t="s">
        <v>338</v>
      </c>
      <c r="D26" s="178">
        <v>1</v>
      </c>
      <c r="E26" s="178">
        <v>5900</v>
      </c>
      <c r="F26" s="191">
        <f t="shared" si="4"/>
        <v>5900</v>
      </c>
      <c r="G26" s="178">
        <v>5900</v>
      </c>
      <c r="H26" s="178">
        <v>5900</v>
      </c>
      <c r="I26" s="200">
        <f t="shared" si="5"/>
        <v>5900</v>
      </c>
      <c r="J26" s="205" t="s">
        <v>392</v>
      </c>
    </row>
    <row r="27" spans="1:10">
      <c r="A27" s="177">
        <v>4</v>
      </c>
      <c r="B27" s="176" t="s">
        <v>314</v>
      </c>
      <c r="C27" s="149" t="s">
        <v>338</v>
      </c>
      <c r="D27" s="178">
        <v>2</v>
      </c>
      <c r="E27" s="178">
        <v>8000</v>
      </c>
      <c r="F27" s="191">
        <f t="shared" si="4"/>
        <v>16000</v>
      </c>
      <c r="G27" s="178">
        <v>8000</v>
      </c>
      <c r="H27" s="178">
        <v>8000</v>
      </c>
      <c r="I27" s="200">
        <f t="shared" si="5"/>
        <v>16000</v>
      </c>
      <c r="J27" s="205" t="s">
        <v>392</v>
      </c>
    </row>
    <row r="28" spans="1:10">
      <c r="A28" s="177"/>
      <c r="B28" s="176"/>
      <c r="C28" s="149"/>
      <c r="D28" s="178"/>
      <c r="E28" s="178"/>
      <c r="F28" s="192"/>
      <c r="G28" s="192"/>
      <c r="H28" s="192"/>
      <c r="I28" s="200">
        <f t="shared" si="5"/>
        <v>0</v>
      </c>
      <c r="J28" s="205"/>
    </row>
    <row r="29" spans="1:10" ht="78">
      <c r="A29" s="179">
        <v>5</v>
      </c>
      <c r="B29" s="111" t="s">
        <v>315</v>
      </c>
      <c r="C29" s="149" t="s">
        <v>338</v>
      </c>
      <c r="D29" s="178">
        <v>15</v>
      </c>
      <c r="E29" s="178">
        <v>4500</v>
      </c>
      <c r="F29" s="191">
        <f>E29*D29</f>
        <v>67500</v>
      </c>
      <c r="G29" s="178">
        <v>4500</v>
      </c>
      <c r="H29" s="178">
        <v>4500</v>
      </c>
      <c r="I29" s="200">
        <f t="shared" si="5"/>
        <v>67500</v>
      </c>
      <c r="J29" s="205" t="s">
        <v>392</v>
      </c>
    </row>
    <row r="30" spans="1:10">
      <c r="A30" s="170"/>
      <c r="B30" s="151"/>
      <c r="C30" s="149"/>
      <c r="D30" s="178"/>
      <c r="E30" s="178"/>
      <c r="F30" s="192"/>
      <c r="G30" s="192"/>
      <c r="H30" s="192"/>
      <c r="I30" s="200">
        <f t="shared" si="5"/>
        <v>0</v>
      </c>
      <c r="J30" s="205"/>
    </row>
    <row r="31" spans="1:10" ht="78">
      <c r="A31" s="179" t="s">
        <v>312</v>
      </c>
      <c r="B31" s="111" t="s">
        <v>316</v>
      </c>
      <c r="C31" s="149" t="s">
        <v>338</v>
      </c>
      <c r="D31" s="178">
        <v>7</v>
      </c>
      <c r="E31" s="178">
        <v>4000</v>
      </c>
      <c r="F31" s="191">
        <f>E31*D31</f>
        <v>28000</v>
      </c>
      <c r="G31" s="178">
        <v>4000</v>
      </c>
      <c r="H31" s="178">
        <v>4000</v>
      </c>
      <c r="I31" s="200">
        <f t="shared" si="5"/>
        <v>28000</v>
      </c>
      <c r="J31" s="205" t="s">
        <v>392</v>
      </c>
    </row>
    <row r="32" spans="1:10">
      <c r="A32" s="170"/>
      <c r="B32" s="151"/>
      <c r="C32" s="149"/>
      <c r="D32" s="178"/>
      <c r="E32" s="178"/>
      <c r="F32" s="192"/>
      <c r="G32" s="192"/>
      <c r="H32" s="192"/>
      <c r="I32" s="200">
        <f t="shared" si="5"/>
        <v>0</v>
      </c>
      <c r="J32" s="205"/>
    </row>
    <row r="33" spans="1:10" ht="65">
      <c r="A33" s="179" t="s">
        <v>2</v>
      </c>
      <c r="B33" s="111" t="s">
        <v>317</v>
      </c>
      <c r="C33" s="149" t="s">
        <v>338</v>
      </c>
      <c r="D33" s="178">
        <v>6</v>
      </c>
      <c r="E33" s="178">
        <v>3000</v>
      </c>
      <c r="F33" s="191">
        <f>E33*D33</f>
        <v>18000</v>
      </c>
      <c r="G33" s="178">
        <v>3000</v>
      </c>
      <c r="H33" s="178">
        <v>3000</v>
      </c>
      <c r="I33" s="200">
        <f t="shared" si="5"/>
        <v>18000</v>
      </c>
      <c r="J33" s="205" t="s">
        <v>392</v>
      </c>
    </row>
    <row r="34" spans="1:10">
      <c r="A34" s="170"/>
      <c r="B34" s="151"/>
      <c r="C34" s="149"/>
      <c r="D34" s="178"/>
      <c r="E34" s="178"/>
      <c r="F34" s="192"/>
      <c r="G34" s="192"/>
      <c r="H34" s="192"/>
      <c r="I34" s="200">
        <f t="shared" si="5"/>
        <v>0</v>
      </c>
      <c r="J34" s="205"/>
    </row>
    <row r="35" spans="1:10" ht="65">
      <c r="A35" s="179" t="s">
        <v>313</v>
      </c>
      <c r="B35" s="111" t="s">
        <v>318</v>
      </c>
      <c r="C35" s="149" t="s">
        <v>338</v>
      </c>
      <c r="D35" s="149">
        <v>6</v>
      </c>
      <c r="E35" s="149">
        <v>2300</v>
      </c>
      <c r="F35" s="191">
        <f>E35*D35</f>
        <v>13800</v>
      </c>
      <c r="G35" s="149">
        <v>2300</v>
      </c>
      <c r="H35" s="149">
        <v>2300</v>
      </c>
      <c r="I35" s="200">
        <f t="shared" si="5"/>
        <v>13800</v>
      </c>
      <c r="J35" s="205" t="s">
        <v>392</v>
      </c>
    </row>
    <row r="36" spans="1:10">
      <c r="A36" s="170"/>
      <c r="B36" s="151"/>
      <c r="C36" s="149"/>
      <c r="D36" s="149"/>
      <c r="E36" s="149"/>
      <c r="F36" s="192"/>
      <c r="G36" s="192"/>
      <c r="H36" s="192"/>
      <c r="I36" s="200">
        <f t="shared" si="5"/>
        <v>0</v>
      </c>
      <c r="J36" s="205"/>
    </row>
    <row r="37" spans="1:10" ht="52">
      <c r="A37" s="180" t="s">
        <v>34</v>
      </c>
      <c r="B37" s="110" t="s">
        <v>319</v>
      </c>
      <c r="C37" s="149" t="s">
        <v>339</v>
      </c>
      <c r="D37" s="149">
        <v>336.8</v>
      </c>
      <c r="E37" s="149">
        <v>225</v>
      </c>
      <c r="F37" s="191">
        <f>E37*D37</f>
        <v>75780</v>
      </c>
      <c r="G37" s="191">
        <v>210</v>
      </c>
      <c r="H37" s="191">
        <v>210</v>
      </c>
      <c r="I37" s="200">
        <f t="shared" si="5"/>
        <v>70728</v>
      </c>
      <c r="J37" s="205" t="s">
        <v>392</v>
      </c>
    </row>
    <row r="38" spans="1:10">
      <c r="A38" s="170"/>
      <c r="B38" s="151"/>
      <c r="C38" s="149"/>
      <c r="D38" s="149"/>
      <c r="E38" s="149"/>
      <c r="F38" s="192"/>
      <c r="G38" s="192"/>
      <c r="H38" s="192"/>
      <c r="I38" s="200">
        <f t="shared" si="5"/>
        <v>0</v>
      </c>
      <c r="J38" s="205"/>
    </row>
    <row r="39" spans="1:10" ht="26">
      <c r="A39" s="180" t="s">
        <v>3</v>
      </c>
      <c r="B39" s="109" t="s">
        <v>320</v>
      </c>
      <c r="C39" s="149" t="s">
        <v>50</v>
      </c>
      <c r="D39" s="149">
        <v>1</v>
      </c>
      <c r="E39" s="149">
        <v>1800</v>
      </c>
      <c r="F39" s="191">
        <f>E39*D39</f>
        <v>1800</v>
      </c>
      <c r="G39" s="191">
        <v>1800</v>
      </c>
      <c r="H39" s="191">
        <v>1800</v>
      </c>
      <c r="I39" s="200">
        <f t="shared" si="5"/>
        <v>1800</v>
      </c>
      <c r="J39" s="205" t="s">
        <v>392</v>
      </c>
    </row>
    <row r="40" spans="1:10">
      <c r="A40" s="170">
        <v>6</v>
      </c>
      <c r="B40" s="181" t="s">
        <v>381</v>
      </c>
      <c r="C40" s="149" t="s">
        <v>50</v>
      </c>
      <c r="D40" s="149">
        <v>1</v>
      </c>
      <c r="E40" s="149">
        <v>1</v>
      </c>
      <c r="F40" s="193">
        <f>'Variation ANNX -1'!O14</f>
        <v>283096.46840148699</v>
      </c>
      <c r="G40" s="193">
        <v>283096</v>
      </c>
      <c r="H40" s="193">
        <v>283096</v>
      </c>
      <c r="I40" s="200">
        <f t="shared" si="5"/>
        <v>283096</v>
      </c>
      <c r="J40" s="205" t="s">
        <v>392</v>
      </c>
    </row>
    <row r="41" spans="1:10">
      <c r="A41" s="188"/>
      <c r="B41" s="182" t="s">
        <v>386</v>
      </c>
      <c r="C41" s="189"/>
      <c r="D41" s="189"/>
      <c r="E41" s="189"/>
      <c r="F41" s="194">
        <f>SUM(F24:F40)</f>
        <v>527876.46840148699</v>
      </c>
      <c r="G41" s="194"/>
      <c r="H41" s="194"/>
      <c r="I41" s="204">
        <f>SUM(I24:I40)</f>
        <v>522824</v>
      </c>
      <c r="J41" s="190"/>
    </row>
    <row r="42" spans="1:10">
      <c r="A42" s="150"/>
      <c r="B42" s="149"/>
      <c r="C42" s="150"/>
      <c r="D42" s="150"/>
      <c r="E42" s="150"/>
      <c r="F42" s="150"/>
      <c r="G42" s="150"/>
      <c r="H42" s="150"/>
      <c r="I42" s="150"/>
      <c r="J42" s="150"/>
    </row>
    <row r="43" spans="1:10">
      <c r="A43" s="164"/>
      <c r="B43" s="152" t="s">
        <v>387</v>
      </c>
      <c r="C43" s="164"/>
      <c r="D43" s="164"/>
      <c r="E43" s="164"/>
      <c r="F43" s="195">
        <f>F7+F15+F21+F41</f>
        <v>2073795.5784014871</v>
      </c>
      <c r="G43" s="195"/>
      <c r="H43" s="195"/>
      <c r="I43" s="195">
        <f>I7+I15+I21+I41</f>
        <v>2013143.4028</v>
      </c>
      <c r="J43" s="167"/>
    </row>
  </sheetData>
  <mergeCells count="2">
    <mergeCell ref="B3:C3"/>
    <mergeCell ref="A1:J1"/>
  </mergeCells>
  <pageMargins left="0.75" right="0.75" top="1" bottom="1" header="0.5" footer="0.5"/>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14"/>
  <sheetViews>
    <sheetView view="pageBreakPreview" topLeftCell="D1" zoomScale="60" workbookViewId="0">
      <selection activeCell="G18" sqref="G18"/>
    </sheetView>
  </sheetViews>
  <sheetFormatPr defaultColWidth="8.81640625" defaultRowHeight="12.5"/>
  <cols>
    <col min="1" max="1" width="5.81640625" style="1" bestFit="1" customWidth="1"/>
    <col min="2" max="2" width="21.1796875" style="147" bestFit="1" customWidth="1"/>
    <col min="3" max="3" width="65.453125" style="147" customWidth="1"/>
    <col min="4" max="4" width="11.54296875" style="1" customWidth="1"/>
    <col min="5" max="5" width="11.1796875" style="1" bestFit="1" customWidth="1"/>
    <col min="6" max="6" width="11.81640625" style="1" bestFit="1" customWidth="1"/>
    <col min="7" max="7" width="10.453125" style="1" bestFit="1" customWidth="1"/>
    <col min="8" max="8" width="9.54296875" style="1" bestFit="1" customWidth="1"/>
    <col min="9" max="9" width="14.90625" style="1" bestFit="1" customWidth="1"/>
    <col min="10" max="10" width="3.36328125" style="1" customWidth="1"/>
    <col min="11" max="11" width="12.36328125" style="1" bestFit="1" customWidth="1"/>
    <col min="12" max="12" width="15.36328125" style="1" bestFit="1" customWidth="1"/>
    <col min="13" max="13" width="9.6328125" style="1" bestFit="1" customWidth="1"/>
    <col min="14" max="14" width="17.90625" style="1" bestFit="1" customWidth="1"/>
    <col min="15" max="15" width="15.81640625" style="1" customWidth="1"/>
    <col min="16" max="16" width="9.08984375" style="1" bestFit="1" customWidth="1"/>
    <col min="17" max="16384" width="8.81640625" style="1"/>
  </cols>
  <sheetData>
    <row r="1" spans="1:16" ht="18.5">
      <c r="A1" s="208" t="s">
        <v>340</v>
      </c>
      <c r="B1" s="209"/>
      <c r="C1" s="209"/>
      <c r="D1" s="209"/>
      <c r="E1" s="209"/>
      <c r="F1" s="209"/>
      <c r="G1" s="209"/>
      <c r="H1" s="209"/>
      <c r="I1" s="209"/>
      <c r="J1" s="209"/>
      <c r="K1" s="209"/>
      <c r="L1" s="113" t="s">
        <v>341</v>
      </c>
      <c r="M1" s="113" t="s">
        <v>4</v>
      </c>
      <c r="N1" s="114" t="s">
        <v>342</v>
      </c>
      <c r="O1" s="114"/>
      <c r="P1" s="113"/>
    </row>
    <row r="2" spans="1:16" ht="37">
      <c r="A2" s="115"/>
      <c r="B2" s="116"/>
      <c r="C2" s="116" t="s">
        <v>343</v>
      </c>
      <c r="D2" s="117"/>
      <c r="E2" s="210"/>
      <c r="F2" s="211"/>
      <c r="G2" s="118"/>
      <c r="H2" s="119"/>
      <c r="I2" s="120" t="s">
        <v>344</v>
      </c>
      <c r="J2" s="121"/>
      <c r="K2" s="212" t="s">
        <v>345</v>
      </c>
      <c r="L2" s="213"/>
      <c r="M2" s="214"/>
      <c r="N2" s="122"/>
      <c r="O2" s="122"/>
      <c r="P2" s="4"/>
    </row>
    <row r="3" spans="1:16" s="8" customFormat="1" ht="62">
      <c r="A3" s="123" t="s">
        <v>309</v>
      </c>
      <c r="B3" s="124" t="s">
        <v>346</v>
      </c>
      <c r="C3" s="125" t="s">
        <v>310</v>
      </c>
      <c r="D3" s="125" t="s">
        <v>347</v>
      </c>
      <c r="E3" s="125" t="s">
        <v>311</v>
      </c>
      <c r="F3" s="125" t="s">
        <v>348</v>
      </c>
      <c r="G3" s="125" t="s">
        <v>349</v>
      </c>
      <c r="H3" s="125" t="s">
        <v>350</v>
      </c>
      <c r="I3" s="125" t="s">
        <v>351</v>
      </c>
      <c r="J3" s="126"/>
      <c r="K3" s="125" t="s">
        <v>352</v>
      </c>
      <c r="L3" s="125" t="s">
        <v>353</v>
      </c>
      <c r="M3" s="125" t="s">
        <v>354</v>
      </c>
      <c r="N3" s="127" t="s">
        <v>355</v>
      </c>
      <c r="O3" s="127" t="s">
        <v>356</v>
      </c>
      <c r="P3" s="125" t="s">
        <v>333</v>
      </c>
    </row>
    <row r="4" spans="1:16" ht="18.5">
      <c r="A4" s="128"/>
      <c r="B4" s="129"/>
      <c r="C4" s="130" t="s">
        <v>357</v>
      </c>
      <c r="D4" s="4"/>
      <c r="E4" s="4"/>
      <c r="F4" s="4"/>
      <c r="G4" s="4"/>
      <c r="H4" s="4"/>
      <c r="I4" s="4"/>
      <c r="J4" s="131"/>
      <c r="K4" s="4"/>
      <c r="L4" s="4"/>
      <c r="M4" s="132">
        <f>L4+K4</f>
        <v>0</v>
      </c>
      <c r="N4" s="133"/>
      <c r="O4" s="133"/>
      <c r="P4" s="4"/>
    </row>
    <row r="5" spans="1:16" ht="25">
      <c r="A5" s="128">
        <v>1</v>
      </c>
      <c r="B5" s="134" t="s">
        <v>358</v>
      </c>
      <c r="C5" s="129" t="s">
        <v>359</v>
      </c>
      <c r="D5" s="4"/>
      <c r="E5" s="4" t="s">
        <v>360</v>
      </c>
      <c r="F5" s="4">
        <v>1000</v>
      </c>
      <c r="G5" s="4"/>
      <c r="H5" s="4">
        <f t="shared" ref="H5:H9" si="0">SUM(F5:G5)</f>
        <v>1000</v>
      </c>
      <c r="I5" s="4">
        <f>4035/10.76</f>
        <v>375</v>
      </c>
      <c r="J5" s="135"/>
      <c r="K5" s="4">
        <v>475</v>
      </c>
      <c r="L5" s="4">
        <v>15</v>
      </c>
      <c r="M5" s="132">
        <f t="shared" ref="M5:M12" si="1">L5+K5</f>
        <v>490</v>
      </c>
      <c r="N5" s="133">
        <f>M5-I5</f>
        <v>115</v>
      </c>
      <c r="O5" s="136">
        <f>N5*H5</f>
        <v>115000</v>
      </c>
      <c r="P5" s="4"/>
    </row>
    <row r="6" spans="1:16" ht="37.5">
      <c r="A6" s="128">
        <v>2</v>
      </c>
      <c r="B6" s="134" t="s">
        <v>361</v>
      </c>
      <c r="C6" s="129" t="s">
        <v>362</v>
      </c>
      <c r="D6" s="4"/>
      <c r="E6" s="4" t="s">
        <v>360</v>
      </c>
      <c r="F6" s="4">
        <v>390</v>
      </c>
      <c r="G6" s="4"/>
      <c r="H6" s="4">
        <f t="shared" si="0"/>
        <v>390</v>
      </c>
      <c r="I6" s="4">
        <v>150</v>
      </c>
      <c r="J6" s="131"/>
      <c r="K6" s="5">
        <v>225</v>
      </c>
      <c r="L6" s="5">
        <v>15</v>
      </c>
      <c r="M6" s="132">
        <f t="shared" si="1"/>
        <v>240</v>
      </c>
      <c r="N6" s="133">
        <f>M6-I6</f>
        <v>90</v>
      </c>
      <c r="O6" s="136">
        <f>N6*H6</f>
        <v>35100</v>
      </c>
      <c r="P6" s="4"/>
    </row>
    <row r="7" spans="1:16" ht="25">
      <c r="A7" s="128">
        <v>3</v>
      </c>
      <c r="B7" s="134" t="s">
        <v>363</v>
      </c>
      <c r="C7" s="129" t="s">
        <v>364</v>
      </c>
      <c r="D7" s="4"/>
      <c r="E7" s="4" t="s">
        <v>360</v>
      </c>
      <c r="F7" s="4">
        <v>56</v>
      </c>
      <c r="G7" s="4"/>
      <c r="H7" s="4">
        <f t="shared" si="0"/>
        <v>56</v>
      </c>
      <c r="I7" s="137">
        <f>340/10.76</f>
        <v>31.598513011152416</v>
      </c>
      <c r="J7" s="131"/>
      <c r="K7" s="5">
        <v>40</v>
      </c>
      <c r="L7" s="5">
        <v>10</v>
      </c>
      <c r="M7" s="132">
        <f t="shared" si="1"/>
        <v>50</v>
      </c>
      <c r="N7" s="138">
        <f>M7-I7</f>
        <v>18.401486988847584</v>
      </c>
      <c r="O7" s="136">
        <f>N7*H7</f>
        <v>1030.4832713754647</v>
      </c>
      <c r="P7" s="4"/>
    </row>
    <row r="8" spans="1:16" ht="37.5">
      <c r="A8" s="128">
        <v>4</v>
      </c>
      <c r="B8" s="134" t="s">
        <v>365</v>
      </c>
      <c r="C8" s="129" t="s">
        <v>366</v>
      </c>
      <c r="D8" s="4"/>
      <c r="E8" s="4" t="s">
        <v>360</v>
      </c>
      <c r="F8" s="4">
        <v>1150</v>
      </c>
      <c r="G8" s="4"/>
      <c r="H8" s="4">
        <f t="shared" si="0"/>
        <v>1150</v>
      </c>
      <c r="I8" s="137">
        <f>480/10.76</f>
        <v>44.609665427509292</v>
      </c>
      <c r="J8" s="135"/>
      <c r="K8" s="5">
        <v>48</v>
      </c>
      <c r="L8" s="5">
        <v>10</v>
      </c>
      <c r="M8" s="132">
        <f t="shared" si="1"/>
        <v>58</v>
      </c>
      <c r="N8" s="138">
        <f>M8-I8</f>
        <v>13.390334572490708</v>
      </c>
      <c r="O8" s="136">
        <f>N8*H8</f>
        <v>15398.884758364315</v>
      </c>
      <c r="P8" s="4"/>
    </row>
    <row r="9" spans="1:16" ht="25">
      <c r="A9" s="128">
        <v>5</v>
      </c>
      <c r="B9" s="134" t="s">
        <v>367</v>
      </c>
      <c r="C9" s="129" t="s">
        <v>368</v>
      </c>
      <c r="D9" s="4"/>
      <c r="E9" s="4" t="s">
        <v>360</v>
      </c>
      <c r="F9" s="4">
        <v>300</v>
      </c>
      <c r="G9" s="4"/>
      <c r="H9" s="4">
        <f t="shared" si="0"/>
        <v>300</v>
      </c>
      <c r="I9" s="137">
        <f>480/10.76</f>
        <v>44.609665427509292</v>
      </c>
      <c r="J9" s="135"/>
      <c r="K9" s="5">
        <v>48</v>
      </c>
      <c r="L9" s="5">
        <v>10</v>
      </c>
      <c r="M9" s="132">
        <f t="shared" si="1"/>
        <v>58</v>
      </c>
      <c r="N9" s="138">
        <f>M9-I9</f>
        <v>13.390334572490708</v>
      </c>
      <c r="O9" s="136">
        <f>N9*H9</f>
        <v>4017.1003717472126</v>
      </c>
      <c r="P9" s="4"/>
    </row>
    <row r="10" spans="1:16" ht="18.5">
      <c r="A10" s="128"/>
      <c r="B10" s="129"/>
      <c r="C10" s="130" t="s">
        <v>369</v>
      </c>
      <c r="D10" s="4"/>
      <c r="E10" s="4"/>
      <c r="F10" s="4"/>
      <c r="G10" s="4"/>
      <c r="H10" s="4"/>
      <c r="I10" s="4"/>
      <c r="J10" s="131"/>
      <c r="K10" s="4"/>
      <c r="L10" s="4"/>
      <c r="M10" s="132"/>
      <c r="N10" s="133"/>
      <c r="O10" s="133"/>
      <c r="P10" s="4"/>
    </row>
    <row r="11" spans="1:16" ht="37.5">
      <c r="A11" s="128">
        <v>6</v>
      </c>
      <c r="B11" s="134" t="s">
        <v>370</v>
      </c>
      <c r="C11" s="129" t="s">
        <v>371</v>
      </c>
      <c r="D11" s="4"/>
      <c r="E11" s="4" t="s">
        <v>360</v>
      </c>
      <c r="F11" s="4">
        <v>125</v>
      </c>
      <c r="G11" s="4"/>
      <c r="H11" s="4">
        <f t="shared" ref="H11:H12" si="2">SUM(F11:G11)</f>
        <v>125</v>
      </c>
      <c r="I11" s="4">
        <v>200</v>
      </c>
      <c r="J11" s="131"/>
      <c r="K11" s="5">
        <v>525</v>
      </c>
      <c r="L11" s="5">
        <v>25</v>
      </c>
      <c r="M11" s="132">
        <f t="shared" si="1"/>
        <v>550</v>
      </c>
      <c r="N11" s="133">
        <f t="shared" ref="N11:N12" si="3">M11-I11</f>
        <v>350</v>
      </c>
      <c r="O11" s="136">
        <f t="shared" ref="O11:O12" si="4">N11*H11</f>
        <v>43750</v>
      </c>
      <c r="P11" s="4"/>
    </row>
    <row r="12" spans="1:16" ht="25">
      <c r="A12" s="4">
        <v>7</v>
      </c>
      <c r="B12" s="134" t="s">
        <v>372</v>
      </c>
      <c r="C12" s="129" t="s">
        <v>373</v>
      </c>
      <c r="D12" s="4"/>
      <c r="E12" s="4" t="s">
        <v>360</v>
      </c>
      <c r="F12" s="4">
        <v>160</v>
      </c>
      <c r="G12" s="4"/>
      <c r="H12" s="4">
        <f t="shared" si="2"/>
        <v>160</v>
      </c>
      <c r="I12" s="4">
        <v>800</v>
      </c>
      <c r="J12" s="131"/>
      <c r="K12" s="5">
        <v>1200</v>
      </c>
      <c r="L12" s="5">
        <v>30</v>
      </c>
      <c r="M12" s="132">
        <f t="shared" si="1"/>
        <v>1230</v>
      </c>
      <c r="N12" s="139">
        <f t="shared" si="3"/>
        <v>430</v>
      </c>
      <c r="O12" s="140">
        <f t="shared" si="4"/>
        <v>68800</v>
      </c>
      <c r="P12" s="4"/>
    </row>
    <row r="13" spans="1:16" ht="14.5">
      <c r="A13" s="4"/>
      <c r="B13" s="134"/>
      <c r="C13" s="129"/>
      <c r="D13" s="4"/>
      <c r="E13" s="4"/>
      <c r="F13" s="4"/>
      <c r="G13" s="4"/>
      <c r="H13" s="4"/>
      <c r="I13" s="4"/>
      <c r="J13" s="131"/>
      <c r="K13" s="5"/>
      <c r="L13" s="5"/>
      <c r="M13" s="132"/>
      <c r="N13" s="139"/>
      <c r="O13" s="140"/>
      <c r="P13" s="4"/>
    </row>
    <row r="14" spans="1:16" ht="18.5">
      <c r="A14" s="144"/>
      <c r="B14" s="145"/>
      <c r="C14" s="146" t="s">
        <v>374</v>
      </c>
      <c r="D14" s="144"/>
      <c r="E14" s="144"/>
      <c r="F14" s="144"/>
      <c r="G14" s="144"/>
      <c r="H14" s="144"/>
      <c r="I14" s="144"/>
      <c r="J14" s="144"/>
      <c r="K14" s="144"/>
      <c r="L14" s="144"/>
      <c r="M14" s="144"/>
      <c r="N14" s="144"/>
      <c r="O14" s="168">
        <f>SUM(O5:O13)</f>
        <v>283096.46840148699</v>
      </c>
      <c r="P14" s="144"/>
    </row>
  </sheetData>
  <mergeCells count="3">
    <mergeCell ref="A1:K1"/>
    <mergeCell ref="E2:F2"/>
    <mergeCell ref="K2:M2"/>
  </mergeCells>
  <pageMargins left="0.70866141732283472" right="0.70866141732283472" top="0.74803149606299213" bottom="0.74803149606299213" header="0.31496062992125984" footer="0.31496062992125984"/>
  <pageSetup paperSize="9" scale="5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ea10f32-7212-4a2a-a9d9-04644cc410d1" xsi:nil="true"/>
    <lcf76f155ced4ddcb4097134ff3c332f xmlns="48cdc694-09d7-4716-91bc-4c555be874a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243B4A6F7A1294F99A3ADE32F27F465" ma:contentTypeVersion="16" ma:contentTypeDescription="Create a new document." ma:contentTypeScope="" ma:versionID="62a6d91521a0ae2cb59df3965c763c9e">
  <xsd:schema xmlns:xsd="http://www.w3.org/2001/XMLSchema" xmlns:xs="http://www.w3.org/2001/XMLSchema" xmlns:p="http://schemas.microsoft.com/office/2006/metadata/properties" xmlns:ns2="5ea10f32-7212-4a2a-a9d9-04644cc410d1" xmlns:ns3="48cdc694-09d7-4716-91bc-4c555be874ad" targetNamespace="http://schemas.microsoft.com/office/2006/metadata/properties" ma:root="true" ma:fieldsID="067db12f2ea1b5291acd1b1971095737" ns2:_="" ns3:_="">
    <xsd:import namespace="5ea10f32-7212-4a2a-a9d9-04644cc410d1"/>
    <xsd:import namespace="48cdc694-09d7-4716-91bc-4c555be874a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a10f32-7212-4a2a-a9d9-04644cc410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deb4d11-de61-46d9-b628-b4b210ee8d43}" ma:internalName="TaxCatchAll" ma:showField="CatchAllData" ma:web="5ea10f32-7212-4a2a-a9d9-04644cc410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8cdc694-09d7-4716-91bc-4c555be874a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b514443-b7a3-4086-9c59-89a49c0c9107"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C97228-DA07-4EA0-83CD-B7EBAAD46F8C}">
  <ds:schemaRefs/>
</ds:datastoreItem>
</file>

<file path=customXml/itemProps2.xml><?xml version="1.0" encoding="utf-8"?>
<ds:datastoreItem xmlns:ds="http://schemas.openxmlformats.org/officeDocument/2006/customXml" ds:itemID="{CBD3AC34-F37A-4093-A19D-13A03DFABBB2}">
  <ds:schemaRefs>
    <ds:schemaRef ds:uri="48cdc694-09d7-4716-91bc-4c555be874ad"/>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5ea10f32-7212-4a2a-a9d9-04644cc410d1"/>
    <ds:schemaRef ds:uri="http://purl.org/dc/terms/"/>
    <ds:schemaRef ds:uri="http://purl.org/dc/dcmitype/"/>
    <ds:schemaRef ds:uri="http://www.w3.org/XML/1998/namespace"/>
    <ds:schemaRef ds:uri="http://purl.org/dc/elements/1.1/"/>
  </ds:schemaRefs>
</ds:datastoreItem>
</file>

<file path=customXml/itemProps3.xml><?xml version="1.0" encoding="utf-8"?>
<ds:datastoreItem xmlns:ds="http://schemas.openxmlformats.org/officeDocument/2006/customXml" ds:itemID="{52517121-22FF-4123-A7D5-C8D91CEE48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MB </vt:lpstr>
      <vt:lpstr>Semolina Extra </vt:lpstr>
      <vt:lpstr>Variation ANNX -1</vt:lpstr>
      <vt:lpstr>'Variation ANNX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Vajid</dc:creator>
  <cp:lastModifiedBy>ADMIN</cp:lastModifiedBy>
  <cp:lastPrinted>2024-05-15T13:02:09Z</cp:lastPrinted>
  <dcterms:created xsi:type="dcterms:W3CDTF">1996-10-14T23:33:00Z</dcterms:created>
  <dcterms:modified xsi:type="dcterms:W3CDTF">2024-07-12T05:06:58Z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0x0101007243B4A6F7A1294F99A3ADE32F27F465</vt:lpwstr>
  </property>
  <property fmtid="{D5CDD505-2E9C-101B-9397-08002B2CF9AE}" pid="3" name="ICV">
    <vt:lpwstr>3631CD5B933441ACA1199046A772F02F_13</vt:lpwstr>
  </property>
  <property fmtid="{D5CDD505-2E9C-101B-9397-08002B2CF9AE}" pid="4" name="KSOProductBuildVer">
    <vt:lpwstr>1033-12.2.0.13431</vt:lpwstr>
  </property>
  <property fmtid="{D5CDD505-2E9C-101B-9397-08002B2CF9AE}" pid="5" name="KSOReadingLayout">
    <vt:bool>false</vt:bool>
  </property>
</Properties>
</file>